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Building Services-AutoCAD-Training\July August 2020-Training\Week 3-Sunday\"/>
    </mc:Choice>
  </mc:AlternateContent>
  <bookViews>
    <workbookView xWindow="0" yWindow="0" windowWidth="21000" windowHeight="9735"/>
  </bookViews>
  <sheets>
    <sheet name="ELECTRICAL SERVICES" sheetId="4" r:id="rId1"/>
  </sheets>
  <definedNames>
    <definedName name="_xlnm.Print_Area" localSheetId="0">'ELECTRICAL SERVICES'!$A$1:$G$1033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2" i="4" l="1"/>
  <c r="F743" i="4"/>
  <c r="F744" i="4"/>
  <c r="F623" i="4"/>
  <c r="F624" i="4"/>
  <c r="F625" i="4"/>
  <c r="F502" i="4"/>
  <c r="F503" i="4"/>
  <c r="F504" i="4"/>
  <c r="C91" i="4" l="1"/>
  <c r="C74" i="4"/>
  <c r="F74" i="4" s="1"/>
  <c r="C72" i="4"/>
  <c r="F72" i="4" s="1"/>
  <c r="F68" i="4"/>
  <c r="F66" i="4"/>
  <c r="F64" i="4"/>
  <c r="C42" i="4"/>
  <c r="F95" i="4"/>
  <c r="F60" i="4"/>
  <c r="F58" i="4"/>
  <c r="F121" i="4" l="1"/>
  <c r="F120" i="4"/>
  <c r="F116" i="4"/>
  <c r="F114" i="4"/>
  <c r="F112" i="4"/>
  <c r="F110" i="4"/>
  <c r="F105" i="4"/>
  <c r="F101" i="4"/>
  <c r="F93" i="4"/>
  <c r="F91" i="4"/>
  <c r="F56" i="4"/>
  <c r="F54" i="4"/>
  <c r="F52" i="4"/>
  <c r="F50" i="4"/>
  <c r="F46" i="4"/>
  <c r="F44" i="4"/>
  <c r="F42" i="4"/>
  <c r="C805" i="4" l="1"/>
  <c r="C576" i="4"/>
  <c r="F576" i="4" s="1"/>
  <c r="C574" i="4"/>
  <c r="F574" i="4" s="1"/>
  <c r="C451" i="4"/>
  <c r="C695" i="4"/>
  <c r="C693" i="4"/>
  <c r="C765" i="4"/>
  <c r="C803" i="4"/>
  <c r="C807" i="4"/>
  <c r="F807" i="4" s="1"/>
  <c r="F789" i="4"/>
  <c r="F167" i="4"/>
  <c r="C184" i="4"/>
  <c r="F184" i="4" s="1"/>
  <c r="C137" i="4"/>
  <c r="F838" i="4"/>
  <c r="F836" i="4"/>
  <c r="F834" i="4"/>
  <c r="F669" i="4"/>
  <c r="F550" i="4"/>
  <c r="F217" i="4"/>
  <c r="F216" i="4"/>
  <c r="F622" i="4"/>
  <c r="F620" i="4"/>
  <c r="F618" i="4"/>
  <c r="F614" i="4"/>
  <c r="F612" i="4"/>
  <c r="F610" i="4"/>
  <c r="F608" i="4"/>
  <c r="F594" i="4"/>
  <c r="F592" i="4"/>
  <c r="F588" i="4"/>
  <c r="F586" i="4"/>
  <c r="F580" i="4"/>
  <c r="F578" i="4"/>
  <c r="F572" i="4"/>
  <c r="F568" i="4"/>
  <c r="F566" i="4"/>
  <c r="F564" i="4"/>
  <c r="F548" i="4"/>
  <c r="F546" i="4"/>
  <c r="F544" i="4"/>
  <c r="F542" i="4"/>
  <c r="F540" i="4"/>
  <c r="F538" i="4"/>
  <c r="F536" i="4"/>
  <c r="F534" i="4"/>
  <c r="F530" i="4"/>
  <c r="F528" i="4"/>
  <c r="C526" i="4"/>
  <c r="F526" i="4" s="1"/>
  <c r="C645" i="4"/>
  <c r="F741" i="4"/>
  <c r="F739" i="4"/>
  <c r="F737" i="4"/>
  <c r="C400" i="4"/>
  <c r="F501" i="4"/>
  <c r="F499" i="4"/>
  <c r="F497" i="4"/>
  <c r="F384" i="4"/>
  <c r="C233" i="4"/>
  <c r="F382" i="4"/>
  <c r="F380" i="4"/>
  <c r="F424" i="4"/>
  <c r="F560" i="4" l="1"/>
  <c r="F604" i="4" s="1"/>
  <c r="F159" i="4"/>
  <c r="F781" i="4"/>
  <c r="F775" i="4"/>
  <c r="F667" i="4"/>
  <c r="F665" i="4"/>
  <c r="F663" i="4"/>
  <c r="F661" i="4"/>
  <c r="F659" i="4"/>
  <c r="F657" i="4"/>
  <c r="F418" i="4"/>
  <c r="C319" i="4"/>
  <c r="C321" i="4"/>
  <c r="C323" i="4"/>
  <c r="F291" i="4" l="1"/>
  <c r="F293" i="4"/>
  <c r="F295" i="4"/>
  <c r="F296" i="4"/>
  <c r="F297" i="4"/>
  <c r="F308" i="4"/>
  <c r="F277" i="4" l="1"/>
  <c r="F247" i="4"/>
  <c r="C175" i="4"/>
  <c r="C173" i="4"/>
  <c r="F151" i="4"/>
  <c r="F339" i="4" l="1"/>
  <c r="F337" i="4"/>
  <c r="F816" i="4" l="1"/>
  <c r="F422" i="4" l="1"/>
  <c r="F261" i="4"/>
  <c r="F787" i="4"/>
  <c r="F785" i="4"/>
  <c r="F820" i="4"/>
  <c r="F811" i="4"/>
  <c r="F809" i="4"/>
  <c r="F805" i="4"/>
  <c r="F803" i="4"/>
  <c r="F830" i="4"/>
  <c r="F828" i="4"/>
  <c r="F826" i="4"/>
  <c r="F824" i="4"/>
  <c r="F777" i="4"/>
  <c r="F783" i="4"/>
  <c r="F779" i="4"/>
  <c r="F289" i="4"/>
  <c r="F287" i="4"/>
  <c r="F773" i="4" l="1"/>
  <c r="F769" i="4"/>
  <c r="F767" i="4"/>
  <c r="F765" i="4"/>
  <c r="F799" i="4" l="1"/>
  <c r="F358" i="4"/>
  <c r="F360" i="4"/>
  <c r="F202" i="4"/>
  <c r="F849" i="4" l="1"/>
  <c r="F285" i="4"/>
  <c r="F281" i="4"/>
  <c r="F279" i="4"/>
  <c r="F253" i="4"/>
  <c r="F271" i="4"/>
  <c r="F949" i="4" l="1"/>
  <c r="F947" i="4"/>
  <c r="F925" i="4"/>
  <c r="F923" i="4"/>
  <c r="F921" i="4"/>
  <c r="F919" i="4"/>
  <c r="F917" i="4"/>
  <c r="F915" i="4"/>
  <c r="F913" i="4"/>
  <c r="F911" i="4"/>
  <c r="F909" i="4"/>
  <c r="F891" i="4"/>
  <c r="F889" i="4"/>
  <c r="F887" i="4"/>
  <c r="F885" i="4"/>
  <c r="F883" i="4"/>
  <c r="F881" i="4"/>
  <c r="F879" i="4"/>
  <c r="F861" i="4"/>
  <c r="F859" i="4"/>
  <c r="F857" i="4"/>
  <c r="F855" i="4"/>
  <c r="F853" i="4"/>
  <c r="F851" i="4"/>
  <c r="F733" i="4"/>
  <c r="F731" i="4"/>
  <c r="F729" i="4"/>
  <c r="F727" i="4"/>
  <c r="F713" i="4"/>
  <c r="F711" i="4"/>
  <c r="F707" i="4"/>
  <c r="F705" i="4"/>
  <c r="F699" i="4"/>
  <c r="F697" i="4"/>
  <c r="F695" i="4"/>
  <c r="F693" i="4"/>
  <c r="F691" i="4"/>
  <c r="F687" i="4"/>
  <c r="F685" i="4"/>
  <c r="F683" i="4"/>
  <c r="F655" i="4"/>
  <c r="F653" i="4"/>
  <c r="F649" i="4"/>
  <c r="F647" i="4"/>
  <c r="F645" i="4"/>
  <c r="C492" i="4"/>
  <c r="F492" i="4" s="1"/>
  <c r="F490" i="4"/>
  <c r="F488" i="4"/>
  <c r="F486" i="4"/>
  <c r="F471" i="4"/>
  <c r="F469" i="4"/>
  <c r="F465" i="4"/>
  <c r="F463" i="4"/>
  <c r="F457" i="4"/>
  <c r="F455" i="4"/>
  <c r="F453" i="4"/>
  <c r="F451" i="4"/>
  <c r="F449" i="4"/>
  <c r="F445" i="4"/>
  <c r="F443" i="4"/>
  <c r="F441" i="4"/>
  <c r="F439" i="4"/>
  <c r="F420" i="4"/>
  <c r="F416" i="4"/>
  <c r="F414" i="4"/>
  <c r="F412" i="4"/>
  <c r="F410" i="4"/>
  <c r="F408" i="4"/>
  <c r="F404" i="4"/>
  <c r="F402" i="4"/>
  <c r="F400" i="4"/>
  <c r="F386" i="4"/>
  <c r="F376" i="4"/>
  <c r="F374" i="4"/>
  <c r="F372" i="4"/>
  <c r="F370" i="4"/>
  <c r="F368" i="4"/>
  <c r="F366" i="4"/>
  <c r="F362" i="4"/>
  <c r="F335" i="4"/>
  <c r="F333" i="4"/>
  <c r="F331" i="4"/>
  <c r="F327" i="4"/>
  <c r="F325" i="4"/>
  <c r="F323" i="4"/>
  <c r="F321" i="4"/>
  <c r="F319" i="4"/>
  <c r="F315" i="4"/>
  <c r="F314" i="4"/>
  <c r="F312" i="4"/>
  <c r="F310" i="4"/>
  <c r="F283" i="4"/>
  <c r="F275" i="4"/>
  <c r="F273" i="4"/>
  <c r="F259" i="4"/>
  <c r="F257" i="4"/>
  <c r="F255" i="4"/>
  <c r="F251" i="4"/>
  <c r="F249" i="4"/>
  <c r="F245" i="4"/>
  <c r="F243" i="4"/>
  <c r="F239" i="4"/>
  <c r="F237" i="4"/>
  <c r="F235" i="4"/>
  <c r="F233" i="4"/>
  <c r="F215" i="4"/>
  <c r="F211" i="4"/>
  <c r="F209" i="4"/>
  <c r="F207" i="4"/>
  <c r="F205" i="4"/>
  <c r="F200" i="4"/>
  <c r="F196" i="4"/>
  <c r="F190" i="4"/>
  <c r="F188" i="4"/>
  <c r="F186" i="4"/>
  <c r="F175" i="4"/>
  <c r="F173" i="4"/>
  <c r="F169" i="4"/>
  <c r="F165" i="4"/>
  <c r="F163" i="4"/>
  <c r="F157" i="4"/>
  <c r="F155" i="4"/>
  <c r="F153" i="4"/>
  <c r="F149" i="4"/>
  <c r="F147" i="4"/>
  <c r="F145" i="4"/>
  <c r="F141" i="4"/>
  <c r="F139" i="4"/>
  <c r="F137" i="4"/>
  <c r="F21" i="4"/>
  <c r="F19" i="4"/>
  <c r="F17" i="4"/>
  <c r="F15" i="4"/>
  <c r="F13" i="4"/>
  <c r="F11" i="4"/>
  <c r="F938" i="4" l="1"/>
  <c r="F33" i="4"/>
  <c r="F902" i="4"/>
  <c r="F978" i="4"/>
  <c r="F182" i="4"/>
  <c r="F223" i="4" s="1"/>
  <c r="F269" i="4"/>
  <c r="F435" i="4"/>
  <c r="F482" i="4" s="1"/>
  <c r="F516" i="4" s="1"/>
  <c r="F679" i="4"/>
  <c r="F723" i="4" s="1"/>
  <c r="F752" i="4" s="1"/>
  <c r="F869" i="4"/>
  <c r="F756" i="4" l="1"/>
  <c r="F306" i="4" l="1"/>
  <c r="F354" i="4" l="1"/>
  <c r="F390" i="4" s="1"/>
  <c r="F89" i="4" l="1"/>
  <c r="F128" i="4" s="1"/>
</calcChain>
</file>

<file path=xl/sharedStrings.xml><?xml version="1.0" encoding="utf-8"?>
<sst xmlns="http://schemas.openxmlformats.org/spreadsheetml/2006/main" count="1202" uniqueCount="260">
  <si>
    <t>Page 1</t>
  </si>
  <si>
    <t>ITEM NO.</t>
  </si>
  <si>
    <t>DESCRIPTION</t>
  </si>
  <si>
    <t>QTY</t>
  </si>
  <si>
    <t>UNIT</t>
  </si>
  <si>
    <t>RATE</t>
  </si>
  <si>
    <t>AMOUNT</t>
  </si>
  <si>
    <t>KSHS</t>
  </si>
  <si>
    <t>CTS</t>
  </si>
  <si>
    <t>No.</t>
  </si>
  <si>
    <t>Lm</t>
  </si>
  <si>
    <t>Lot</t>
  </si>
  <si>
    <t>Total carried forward to next page ……….</t>
  </si>
  <si>
    <t>Page 2</t>
  </si>
  <si>
    <t>B/F</t>
  </si>
  <si>
    <t>Item</t>
  </si>
  <si>
    <t>Total carried forward to summary page ……….</t>
  </si>
  <si>
    <t xml:space="preserve">SUMMARY OF TENDER PAGE </t>
  </si>
  <si>
    <t>Total Brought Forward from    :</t>
  </si>
  <si>
    <t>KShs…..……..…………….…………</t>
  </si>
  <si>
    <t>Sub TotaI exclusive of VAT………………………………………</t>
  </si>
  <si>
    <t>Kshs………………………………..</t>
  </si>
  <si>
    <t>16% VAT………………………………….………………………</t>
  </si>
  <si>
    <t>Sub TotaI Inclusive of VAT………………………………………</t>
  </si>
  <si>
    <t>Add 5 % of sub totals(VAT inclusive) for contingency</t>
  </si>
  <si>
    <t>to be used for authorised variations……………………………..</t>
  </si>
  <si>
    <t>Kshs…………………………..</t>
  </si>
  <si>
    <t>TOTAL CARRIED TO FORM OF TENDER…………………....</t>
  </si>
  <si>
    <t>KShs…………………...…………..</t>
  </si>
  <si>
    <t>Signature and Stamp of Tenderer:..........................................</t>
  </si>
  <si>
    <t>Date:</t>
  </si>
  <si>
    <t>Total carried forward to price next page ……….</t>
  </si>
  <si>
    <t>LM</t>
  </si>
  <si>
    <t>Page 3</t>
  </si>
  <si>
    <t>Page 4</t>
  </si>
  <si>
    <t>Page 5</t>
  </si>
  <si>
    <t>a</t>
  </si>
  <si>
    <t>b</t>
  </si>
  <si>
    <t>c</t>
  </si>
  <si>
    <t>d</t>
  </si>
  <si>
    <t>e</t>
  </si>
  <si>
    <t>f</t>
  </si>
  <si>
    <t>g</t>
  </si>
  <si>
    <t>i</t>
  </si>
  <si>
    <t>j</t>
  </si>
  <si>
    <t>m</t>
  </si>
  <si>
    <t>n</t>
  </si>
  <si>
    <t>Page 6</t>
  </si>
  <si>
    <t>Lm.</t>
  </si>
  <si>
    <t>h</t>
  </si>
  <si>
    <t>k</t>
  </si>
  <si>
    <t>Any other items necessary to complete the system installation satisfactorily. (List, give quantities and price of the items)</t>
  </si>
  <si>
    <t>ELECTRICAL INSTALLATIONS</t>
  </si>
  <si>
    <t>Preliminaries: (Page 1)..………….………………...…</t>
  </si>
  <si>
    <t>Kshs……………………….……………………</t>
  </si>
  <si>
    <t>Complying with specifications:....………………...…</t>
  </si>
  <si>
    <t>Kshs………………………………….…………</t>
  </si>
  <si>
    <t>Kshs…………………………………………..</t>
  </si>
  <si>
    <t xml:space="preserve"> ELECTRICAL INSTALLATION - PRELIMINARIES/GENERAL ITEMS</t>
  </si>
  <si>
    <t>PRELIMINARIES/GENERAL ITEMS</t>
  </si>
  <si>
    <t xml:space="preserve">Allow for the preparation of all Working Drawings </t>
  </si>
  <si>
    <t>Sum</t>
  </si>
  <si>
    <t>Allow for the preparation of all "As Built" Drawings</t>
  </si>
  <si>
    <r>
      <t xml:space="preserve">The Tenderer is to describe hereunder inserting any relevant clause number, any other works, obligations or items that may be referred to in the Conditions of Contract, Specifications or Drawings in respect of the works for which he desires to enter a separate charge ( </t>
    </r>
    <r>
      <rPr>
        <i/>
        <sz val="10"/>
        <rFont val="Century Gothic"/>
        <family val="2"/>
      </rPr>
      <t>this charge is to be entered in the Amount column</t>
    </r>
    <r>
      <rPr>
        <sz val="10"/>
        <rFont val="Century Gothic"/>
        <family val="2"/>
      </rPr>
      <t xml:space="preserve">). If no charge  is entered  hereunder, rates and amounts elsewhere in the schedule of prices shall be deemed to cover all expenses for such works, obligations or items    </t>
    </r>
  </si>
  <si>
    <t xml:space="preserve">Allow for liaison and attendance to KPLC Ltd. in power application, and meter separation and installation of new 3phase  meter. </t>
  </si>
  <si>
    <t>Allow for provision of manuals</t>
  </si>
  <si>
    <t>PC SUM FOR KENYA POWER TRANSFORMER</t>
  </si>
  <si>
    <t>Total carried forward to price summary page ……….</t>
  </si>
  <si>
    <t>LIGHTING</t>
  </si>
  <si>
    <r>
      <t>Final sub-circuits from distribution board in a cable and conduit/channel installation comprising concealed heavy gauge PVC conduit, 1.5 mm</t>
    </r>
    <r>
      <rPr>
        <b/>
        <vertAlign val="superscript"/>
        <sz val="10"/>
        <rFont val="Century Gothic"/>
        <family val="2"/>
      </rPr>
      <t>2</t>
    </r>
    <r>
      <rPr>
        <b/>
        <sz val="10"/>
        <rFont val="Century Gothic"/>
        <family val="2"/>
      </rPr>
      <t xml:space="preserve"> PVC insulated copper cables, 1.5 mm</t>
    </r>
    <r>
      <rPr>
        <b/>
        <vertAlign val="superscript"/>
        <sz val="10"/>
        <rFont val="Century Gothic"/>
        <family val="2"/>
      </rPr>
      <t>2</t>
    </r>
    <r>
      <rPr>
        <b/>
        <sz val="10"/>
        <rFont val="Century Gothic"/>
        <family val="2"/>
      </rPr>
      <t xml:space="preserve"> copper earthing cable including all accessories and fittings.</t>
    </r>
  </si>
  <si>
    <t>Lighting point both 1 and 2 way</t>
  </si>
  <si>
    <t>LIGHTING FITTINGS</t>
  </si>
  <si>
    <t>Ditto as above but with emergency kit</t>
  </si>
  <si>
    <t>POWER</t>
  </si>
  <si>
    <t>300X50mm metalic cable tray</t>
  </si>
  <si>
    <t>13A twin socket outlet wired in 3X2.5mm2 PVC Copper cable in ring main</t>
  </si>
  <si>
    <t>l</t>
  </si>
  <si>
    <r>
      <t>4x6mm</t>
    </r>
    <r>
      <rPr>
        <vertAlign val="superscript"/>
        <sz val="10"/>
        <rFont val="Century Gothic"/>
        <family val="2"/>
      </rPr>
      <t>2</t>
    </r>
    <r>
      <rPr>
        <sz val="10"/>
        <rFont val="Century Gothic"/>
        <family val="2"/>
      </rPr>
      <t xml:space="preserve"> + 6mm</t>
    </r>
    <r>
      <rPr>
        <vertAlign val="superscript"/>
        <sz val="10"/>
        <rFont val="Century Gothic"/>
        <family val="2"/>
      </rPr>
      <t>2</t>
    </r>
    <r>
      <rPr>
        <sz val="10"/>
        <rFont val="Century Gothic"/>
        <family val="2"/>
      </rPr>
      <t xml:space="preserve"> PVC Copper cables to 32 Amp 3 phase outlet</t>
    </r>
  </si>
  <si>
    <t>POWER ACCESSORIES</t>
  </si>
  <si>
    <t>13A twin socket outlets as MK</t>
  </si>
  <si>
    <t>3 phase outlet complete with isolator and plug as MK</t>
  </si>
  <si>
    <t>250x250mm adaptable boxes</t>
  </si>
  <si>
    <t>Trunking (100x50mm)</t>
  </si>
  <si>
    <t>50mm diameter interconnecting conduits</t>
  </si>
  <si>
    <t>SUBMAINS</t>
  </si>
  <si>
    <t xml:space="preserve">600/1000 volt grade multi core PVC insulated copper armoured cable to BS 6346, including concealed heavy gauge PVC conduit, accessories and fittings </t>
  </si>
  <si>
    <r>
      <t>4-Core 25mm</t>
    </r>
    <r>
      <rPr>
        <vertAlign val="superscript"/>
        <sz val="10"/>
        <rFont val="Century Gothic"/>
        <family val="2"/>
      </rPr>
      <t>2</t>
    </r>
    <r>
      <rPr>
        <sz val="10"/>
        <rFont val="Century Gothic"/>
        <family val="2"/>
      </rPr>
      <t xml:space="preserve"> PVC/SWA/PVC cable from main LV Board to DBs</t>
    </r>
  </si>
  <si>
    <t>DISTRIBUTION BOARDS</t>
  </si>
  <si>
    <t>6 way CU as Merlin Gerin or approved equivalent complete with 10A, 20A, 32A MCBs and 3No. Spareways</t>
  </si>
  <si>
    <t>FIRE ALARM</t>
  </si>
  <si>
    <t>Addressable heat detectors as Menvier code MAOH850 plus addressable base with code MAB800 or approved equivalent</t>
  </si>
  <si>
    <t>Addressable break glass as Menvier code MBG817 or approved equivalent</t>
  </si>
  <si>
    <t>Sounder and beacon as Menvier code MASB870 or approved equivalent</t>
  </si>
  <si>
    <t>Fire alarm initiating points wired in 1.5mm2 fire resistant cable enclosed in 20mm diameter conduits</t>
  </si>
  <si>
    <t>OTHER POINTS</t>
  </si>
  <si>
    <t xml:space="preserve">CCTV points in 20mm diameter Conduits </t>
  </si>
  <si>
    <t xml:space="preserve"> ELECTRICAL INSTALLATION GROUND FLOOR</t>
  </si>
  <si>
    <r>
      <t>Final sub-circuits from distribution board in a cable and conduit/channel installation comprising concealed heavy gauge PVC conduit, 1.5 mm</t>
    </r>
    <r>
      <rPr>
        <b/>
        <vertAlign val="superscript"/>
        <sz val="11"/>
        <rFont val="Century Gothic"/>
        <family val="2"/>
      </rPr>
      <t>2</t>
    </r>
    <r>
      <rPr>
        <b/>
        <sz val="10"/>
        <rFont val="Century Gothic"/>
        <family val="2"/>
      </rPr>
      <t xml:space="preserve"> PVC insulated copper cables, 1.5 mm</t>
    </r>
    <r>
      <rPr>
        <b/>
        <vertAlign val="superscript"/>
        <sz val="10"/>
        <rFont val="Century Gothic"/>
        <family val="2"/>
      </rPr>
      <t>2</t>
    </r>
    <r>
      <rPr>
        <b/>
        <sz val="10"/>
        <rFont val="Century Gothic"/>
        <family val="2"/>
      </rPr>
      <t xml:space="preserve"> copper earthing cable including all accessories and fittings.</t>
    </r>
  </si>
  <si>
    <t>10A photocell complete with mounting brackets as Thorn QPK</t>
  </si>
  <si>
    <t>200x50mm, 3 compartment powder coated metallic trunking</t>
  </si>
  <si>
    <r>
      <t>4x6mm</t>
    </r>
    <r>
      <rPr>
        <vertAlign val="superscript"/>
        <sz val="10"/>
        <rFont val="Century Gothic"/>
        <family val="2"/>
      </rPr>
      <t>2</t>
    </r>
    <r>
      <rPr>
        <sz val="10"/>
        <rFont val="Century Gothic"/>
        <family val="2"/>
      </rPr>
      <t xml:space="preserve"> + 6mm</t>
    </r>
    <r>
      <rPr>
        <vertAlign val="superscript"/>
        <sz val="10"/>
        <rFont val="Century Gothic"/>
        <family val="2"/>
      </rPr>
      <t>2</t>
    </r>
    <r>
      <rPr>
        <sz val="10"/>
        <rFont val="Century Gothic"/>
        <family val="2"/>
      </rPr>
      <t xml:space="preserve"> PVC Copper cable to 32 Amp 3 phase outlet</t>
    </r>
  </si>
  <si>
    <t>Double pole switch outlet as MK</t>
  </si>
  <si>
    <t>o</t>
  </si>
  <si>
    <t>12 way DB as Merlin Gerin or approved equivalent complete with 10A, 20A, 32A MCBs and 3No. Spareways</t>
  </si>
  <si>
    <t>Addressable heat/Smoke detectors as Menvier code MAOH850 plus addressable base with code MAB800 or approved equivalent</t>
  </si>
  <si>
    <t>Intelligent Addressable 2-loop fire alarm panel complete with 72hrs standby batteries as Menvier DF60002</t>
  </si>
  <si>
    <t>Allow for repeater panel on the third floor as Menvier DF6000PR</t>
  </si>
  <si>
    <t xml:space="preserve"> ELECTRICAL INSTALLATION FIRST FLOOR</t>
  </si>
  <si>
    <t>Page 7</t>
  </si>
  <si>
    <t>Page 8</t>
  </si>
  <si>
    <t>300x50mm, 3 compartment powder coated metallic trunking</t>
  </si>
  <si>
    <t>13A twin socket outlet wired in 3X2.5mm2 PVC Copper cables in ring main</t>
  </si>
  <si>
    <r>
      <t>4mm</t>
    </r>
    <r>
      <rPr>
        <vertAlign val="superscript"/>
        <sz val="10"/>
        <rFont val="Century Gothic"/>
        <family val="2"/>
      </rPr>
      <t xml:space="preserve">2 </t>
    </r>
    <r>
      <rPr>
        <sz val="10"/>
        <rFont val="Century Gothic"/>
        <family val="2"/>
      </rPr>
      <t xml:space="preserve"> PVC Copper cables to 20 Amp double pole point</t>
    </r>
  </si>
  <si>
    <t>Page 9</t>
  </si>
  <si>
    <t>Addressable heat/smoke detectors as Menvier code MAOH850 plus addressable base with code MAB800 or approved equivalent</t>
  </si>
  <si>
    <t>Page 10</t>
  </si>
  <si>
    <t>Page 11</t>
  </si>
  <si>
    <t>13A twin socket outlet wired in 3X2.5mm2 ring main</t>
  </si>
  <si>
    <t>250x250mm adaptable box</t>
  </si>
  <si>
    <r>
      <t>4-Core 25mm</t>
    </r>
    <r>
      <rPr>
        <vertAlign val="superscript"/>
        <sz val="10"/>
        <rFont val="Century Gothic"/>
        <family val="2"/>
      </rPr>
      <t>2</t>
    </r>
    <r>
      <rPr>
        <sz val="10"/>
        <rFont val="Century Gothic"/>
        <family val="2"/>
      </rPr>
      <t xml:space="preserve"> PVC/SWA/PVC cable from main LV Board to DB 'M' and 'N'</t>
    </r>
  </si>
  <si>
    <r>
      <t>3x10mm</t>
    </r>
    <r>
      <rPr>
        <vertAlign val="superscript"/>
        <sz val="10"/>
        <rFont val="Century Gothic"/>
        <family val="2"/>
      </rPr>
      <t>2</t>
    </r>
    <r>
      <rPr>
        <sz val="10"/>
        <rFont val="Century Gothic"/>
        <family val="2"/>
      </rPr>
      <t xml:space="preserve"> PVC/SWA/PVC cable from main LV Board to CU 'P' and 'Q'</t>
    </r>
  </si>
  <si>
    <t>Page 12</t>
  </si>
  <si>
    <t>Total for Typical floor………………………………………………………….</t>
  </si>
  <si>
    <t xml:space="preserve"> ELECTRICAL INSTALLATION MAIN LV BOARD</t>
  </si>
  <si>
    <t>Page 13</t>
  </si>
  <si>
    <t>MAIN POWER DISTRIBUTION</t>
  </si>
  <si>
    <t xml:space="preserve">Main 3 phase 415, Low Voltage switchboard free standing fully front access with CTs chamber sealable by Kenya Power fabricated from 16 SWG steel and frames complete with the following: 1No. 630-800A adjustable TPN ACB incomer, 1000A Busbar, 18No. 125A TPN MCCBs, 5No. spareways, 200KVAR PFC bank to switch in steps of 50 KVARs, Space for Kenya Power 3 phase cut-outs and Digital meter, all necessary wiring, auxilliaries and indellible labelling. The switchboard should be finished in to IP 65 </t>
  </si>
  <si>
    <t>Complete earthing to Kenya Power requirements comprising clamps and 20mm diameter 4ft long copper earth rods in concrete inspection chambers</t>
  </si>
  <si>
    <t>600x600x600mm power masonry cable pit complete with concrete base and water tight heavy duty concrete cover</t>
  </si>
  <si>
    <t>150mm diameter pvc duct complete with draw wire</t>
  </si>
  <si>
    <t>Ditto but with 150mm thick 1:3:6 concrete surround</t>
  </si>
  <si>
    <t>Trenching and backfilling the 750mm deep trench after laying the above ducts including compaction</t>
  </si>
  <si>
    <t>Allow for attendance and follow up for Kenya Power services comprising power application, service line installation, and meter connections</t>
  </si>
  <si>
    <t xml:space="preserve"> ELECTRICAL INSTALLATION LIGHTNING PROTECTION</t>
  </si>
  <si>
    <t>Page 14</t>
  </si>
  <si>
    <t>LIGHTNING PROTECTION</t>
  </si>
  <si>
    <t>Supply, install, test and commission:</t>
  </si>
  <si>
    <t>Air termination Type Furse RA225+RA600 fixed to ridge saddle Furse SD155 bolted to roof with water tight washers</t>
  </si>
  <si>
    <t>25x3mm copper tape TC030 on tape clip Furse CP210 fixed at 750mm intervals to approved detail</t>
  </si>
  <si>
    <t>Lugs including fixing bolts for roof conductors</t>
  </si>
  <si>
    <t>Test clamps Furse CN305</t>
  </si>
  <si>
    <t>Earth rods Furse RC105 with driving sud, Furse ST015 and spike Furse SP015 driven in ground</t>
  </si>
  <si>
    <t>125x100x50mm deep boxes with cover and marked 'Safety Earth' installed in RC columns to approved details</t>
  </si>
  <si>
    <t>Test and report complete installation for the compliance with KS04503 and BS code of practice BS6651</t>
  </si>
  <si>
    <t>SMATV INSTALLATION</t>
  </si>
  <si>
    <t>Page 15</t>
  </si>
  <si>
    <t>0.6 – 3.0 m solid aluminium dish antenna, C/Ku-band LNB with 8-way LNB (for Eutelsat, Intelsat, Atlantic Bird, HotBird) as per the technical specifications</t>
  </si>
  <si>
    <t>Signal Amplifiers (Boosters) and Filters</t>
  </si>
  <si>
    <t xml:space="preserve">TV/FM outlet socket with silver lining cover plate. </t>
  </si>
  <si>
    <t>RG6 RF Coaxial Cables for signal distribution (305m per roll)</t>
  </si>
  <si>
    <t>Rolls</t>
  </si>
  <si>
    <t>8 way RF Signal Splitters as per the technical specifications</t>
  </si>
  <si>
    <t>Connectors, Mountings, and terminals</t>
  </si>
  <si>
    <t>i)……………………………………………….</t>
  </si>
  <si>
    <t>ii)………………………………………………</t>
  </si>
  <si>
    <t>ii)…………………………………………..….</t>
  </si>
  <si>
    <t>iv)……………………………..………………</t>
  </si>
  <si>
    <t xml:space="preserve">TOTAL COST  CARRIED FORWARD TO AV SUMMARY PAGE </t>
  </si>
  <si>
    <t xml:space="preserve"> CLEAN POWER INSTALLATION </t>
  </si>
  <si>
    <t>Page 16</t>
  </si>
  <si>
    <t>No</t>
  </si>
  <si>
    <t>Page 17</t>
  </si>
  <si>
    <t xml:space="preserve"> ELECTRICAL INSTALLATION ROOF TOP</t>
  </si>
  <si>
    <t>Page 18</t>
  </si>
  <si>
    <t>Address of Tenderer:.........................................................................................</t>
  </si>
  <si>
    <t>Name of Tenderer:............................................................................................</t>
  </si>
  <si>
    <t>Floor Box with two socket outlets and two data outlet and one USB socket</t>
  </si>
  <si>
    <t>Page 19</t>
  </si>
  <si>
    <t>10 Amp one gang one way switch as MK</t>
  </si>
  <si>
    <t>Lighting points both 1 and 2 way</t>
  </si>
  <si>
    <r>
      <t>4-Core 10mm</t>
    </r>
    <r>
      <rPr>
        <vertAlign val="superscript"/>
        <sz val="10"/>
        <rFont val="Century Gothic"/>
        <family val="2"/>
      </rPr>
      <t>2</t>
    </r>
    <r>
      <rPr>
        <sz val="10"/>
        <rFont val="Century Gothic"/>
        <family val="2"/>
      </rPr>
      <t xml:space="preserve"> PVC/SWA/PVC cable from DB to CU</t>
    </r>
  </si>
  <si>
    <r>
      <t>3x6mm</t>
    </r>
    <r>
      <rPr>
        <vertAlign val="superscript"/>
        <sz val="10"/>
        <rFont val="Century Gothic"/>
        <family val="2"/>
      </rPr>
      <t>2</t>
    </r>
    <r>
      <rPr>
        <sz val="10"/>
        <rFont val="Century Gothic"/>
        <family val="2"/>
      </rPr>
      <t xml:space="preserve"> PVC/SWA/PVC cable from main DB Board to CU per room</t>
    </r>
  </si>
  <si>
    <r>
      <t>4 Core 25mm</t>
    </r>
    <r>
      <rPr>
        <vertAlign val="superscript"/>
        <sz val="10"/>
        <rFont val="Century Gothic"/>
        <family val="2"/>
      </rPr>
      <t>2</t>
    </r>
    <r>
      <rPr>
        <sz val="10"/>
        <rFont val="Century Gothic"/>
        <family val="2"/>
      </rPr>
      <t xml:space="preserve"> PVC/SWA/PVC cable from main LV Board to DB</t>
    </r>
  </si>
  <si>
    <r>
      <t>4-Core 35mm</t>
    </r>
    <r>
      <rPr>
        <vertAlign val="superscript"/>
        <sz val="10"/>
        <rFont val="Century Gothic"/>
        <family val="2"/>
      </rPr>
      <t>2</t>
    </r>
    <r>
      <rPr>
        <sz val="10"/>
        <rFont val="Century Gothic"/>
        <family val="2"/>
      </rPr>
      <t xml:space="preserve"> PVC/SWA/PVC cable from main LV Board to DB 'Q' </t>
    </r>
  </si>
  <si>
    <t>18 way 250A DB as Merlin Gerin or equal and approved equivalent complete with 10A, 20A, 32A, 63A MCBs and 3No. Spareways</t>
  </si>
  <si>
    <t xml:space="preserve">TV,Data and Telephone point points in 20mm diameter Conduits </t>
  </si>
  <si>
    <t>Double pole socket outlet as MK</t>
  </si>
  <si>
    <t>p</t>
  </si>
  <si>
    <r>
      <rPr>
        <b/>
        <sz val="10"/>
        <rFont val="Century Gothic"/>
        <family val="2"/>
      </rPr>
      <t>Type 'D2'</t>
    </r>
    <r>
      <rPr>
        <sz val="10"/>
        <rFont val="Century Gothic"/>
        <family val="2"/>
      </rPr>
      <t xml:space="preserve"> Low energy downlight  as Thorn Novaline Cat No. NVLOZ2D28W with emergency kit for staircase</t>
    </r>
  </si>
  <si>
    <r>
      <rPr>
        <b/>
        <sz val="10"/>
        <rFont val="Century Gothic"/>
        <family val="2"/>
      </rPr>
      <t>Type '4C'</t>
    </r>
    <r>
      <rPr>
        <sz val="10"/>
        <rFont val="Century Gothic"/>
        <family val="2"/>
      </rPr>
      <t xml:space="preserve"> 1200mm 2x36W ELECTRONIC BALLAST  fluorescent fitting with acrylic diffuser as Tigra T8 code CRFT8N136ES</t>
    </r>
  </si>
  <si>
    <r>
      <rPr>
        <b/>
        <sz val="10"/>
        <rFont val="Century Gothic"/>
        <family val="2"/>
      </rPr>
      <t>Type '2D'</t>
    </r>
    <r>
      <rPr>
        <sz val="10"/>
        <rFont val="Century Gothic"/>
        <family val="2"/>
      </rPr>
      <t xml:space="preserve"> Low energy downlight  as Ecolite code ELC1203C1 SR for toilets</t>
    </r>
  </si>
  <si>
    <r>
      <rPr>
        <b/>
        <sz val="10"/>
        <color theme="1"/>
        <rFont val="Century Gothic"/>
        <family val="2"/>
      </rPr>
      <t xml:space="preserve">"Type WB" </t>
    </r>
    <r>
      <rPr>
        <sz val="10"/>
        <color theme="1"/>
        <rFont val="Century Gothic"/>
        <family val="2"/>
      </rPr>
      <t>60W Bulkhead light with clear diffuser as Ecolite 8056 daylight for lift shaft</t>
    </r>
  </si>
  <si>
    <r>
      <rPr>
        <b/>
        <sz val="10"/>
        <color theme="1"/>
        <rFont val="Century Gothic"/>
        <family val="2"/>
      </rPr>
      <t>Type 'D6'</t>
    </r>
    <r>
      <rPr>
        <sz val="10"/>
        <color theme="1"/>
        <rFont val="Century Gothic"/>
        <family val="2"/>
      </rPr>
      <t xml:space="preserve"> Low energy downlight  as Ecolite code ELC-110A GX5.3 SR white, for Board rooms,meeting rooms  </t>
    </r>
  </si>
  <si>
    <r>
      <rPr>
        <b/>
        <sz val="10"/>
        <rFont val="Century Gothic"/>
        <family val="2"/>
      </rPr>
      <t xml:space="preserve">Type '2B' </t>
    </r>
    <r>
      <rPr>
        <sz val="10"/>
        <rFont val="Century Gothic"/>
        <family val="2"/>
      </rPr>
      <t>12W 300mm x 300mm LED Panel light as Ecolite PL-S12 for meeting rooms</t>
    </r>
  </si>
  <si>
    <r>
      <rPr>
        <b/>
        <sz val="10"/>
        <rFont val="Century Gothic"/>
        <family val="2"/>
      </rPr>
      <t>Type '2C'</t>
    </r>
    <r>
      <rPr>
        <sz val="10"/>
        <rFont val="Century Gothic"/>
        <family val="2"/>
      </rPr>
      <t xml:space="preserve"> 600mm 2x18W ELECTRONIC BALLAST   fluorescent fitting with acrylic diffuser as Tigra T8</t>
    </r>
  </si>
  <si>
    <r>
      <rPr>
        <b/>
        <sz val="10"/>
        <rFont val="Century Gothic"/>
        <family val="2"/>
      </rPr>
      <t>Type 'LD</t>
    </r>
    <r>
      <rPr>
        <sz val="10"/>
        <rFont val="Century Gothic"/>
        <family val="2"/>
      </rPr>
      <t xml:space="preserve"> Swimming pool lights as Ecolite 4601BL 6W LED Ground Lights IP68 Blue</t>
    </r>
  </si>
  <si>
    <r>
      <rPr>
        <b/>
        <sz val="10"/>
        <rFont val="Century Gothic"/>
        <family val="2"/>
      </rPr>
      <t xml:space="preserve">Type 'D4' </t>
    </r>
    <r>
      <rPr>
        <sz val="10"/>
        <rFont val="Century Gothic"/>
        <family val="2"/>
      </rPr>
      <t>LED Pendant light as R&amp;S Robertson  Code 4261247 warm white to interior designers approval</t>
    </r>
  </si>
  <si>
    <r>
      <rPr>
        <b/>
        <sz val="10"/>
        <rFont val="Century Gothic"/>
        <family val="2"/>
      </rPr>
      <t>Type 'GL'</t>
    </r>
    <r>
      <rPr>
        <sz val="10"/>
        <rFont val="Century Gothic"/>
        <family val="2"/>
      </rPr>
      <t xml:space="preserve"> Security Light as Ecolite Lantern C/W HQ/I FYZT8033-II</t>
    </r>
  </si>
  <si>
    <r>
      <rPr>
        <b/>
        <sz val="10"/>
        <rFont val="Century Gothic"/>
        <family val="2"/>
      </rPr>
      <t>Type  'WB4'</t>
    </r>
    <r>
      <rPr>
        <sz val="10"/>
        <rFont val="Century Gothic"/>
        <family val="2"/>
      </rPr>
      <t xml:space="preserve"> Wall bracket Ecolite code 183084 and to interior designers approval</t>
    </r>
  </si>
  <si>
    <r>
      <t xml:space="preserve"> </t>
    </r>
    <r>
      <rPr>
        <b/>
        <sz val="10"/>
        <rFont val="Century Gothic"/>
        <family val="2"/>
      </rPr>
      <t>'Type ML'</t>
    </r>
    <r>
      <rPr>
        <sz val="10"/>
        <rFont val="Century Gothic"/>
        <family val="2"/>
      </rPr>
      <t xml:space="preserve"> Mirror light, Dual Shaver light as Ecolite code 71-SHL-DUAL </t>
    </r>
  </si>
  <si>
    <r>
      <rPr>
        <b/>
        <sz val="10"/>
        <rFont val="Century Gothic"/>
        <family val="2"/>
      </rPr>
      <t>Type 'LD1'</t>
    </r>
    <r>
      <rPr>
        <sz val="10"/>
        <rFont val="Century Gothic"/>
        <family val="2"/>
      </rPr>
      <t xml:space="preserve"> Water featurel lights as Ecolite 4601BL 6W LED Ground Lights IP65 Blue </t>
    </r>
  </si>
  <si>
    <r>
      <rPr>
        <b/>
        <sz val="10"/>
        <color theme="1"/>
        <rFont val="Century Gothic"/>
        <family val="2"/>
      </rPr>
      <t xml:space="preserve">"EXIT" </t>
    </r>
    <r>
      <rPr>
        <sz val="10"/>
        <color theme="1"/>
        <rFont val="Century Gothic"/>
        <family val="2"/>
      </rPr>
      <t>Surface mounted double sided  with 1X5W led lamps for BF- 4F maintained for 3 hours as OMS Emergency 2811 or equal and approved equivalent</t>
    </r>
  </si>
  <si>
    <r>
      <rPr>
        <b/>
        <sz val="10"/>
        <rFont val="Century Gothic"/>
        <family val="2"/>
      </rPr>
      <t>Type '2A'</t>
    </r>
    <r>
      <rPr>
        <sz val="10"/>
        <rFont val="Century Gothic"/>
        <family val="2"/>
      </rPr>
      <t xml:space="preserve"> 4X18W 600mm x 600mm recessed module ELECTRONIC BALLAST  fluorescent fitting supplied with category 2 louvre as Pierlite for office</t>
    </r>
  </si>
  <si>
    <r>
      <rPr>
        <b/>
        <sz val="10"/>
        <color theme="1"/>
        <rFont val="Century Gothic"/>
        <family val="2"/>
      </rPr>
      <t>"Type 4"</t>
    </r>
    <r>
      <rPr>
        <sz val="10"/>
        <color theme="1"/>
        <rFont val="Century Gothic"/>
        <family val="2"/>
      </rPr>
      <t xml:space="preserve"> Central louvre of satinbrite aluminium as OMS OMS  INDIRECT C-D PV PAR-V2 MIRO4 L1 or equal and approved equivalent  </t>
    </r>
  </si>
  <si>
    <r>
      <t xml:space="preserve">LED Strip' </t>
    </r>
    <r>
      <rPr>
        <sz val="10"/>
        <rFont val="Century Gothic"/>
        <family val="2"/>
      </rPr>
      <t>To interior designers approval</t>
    </r>
  </si>
  <si>
    <t xml:space="preserve"> </t>
  </si>
  <si>
    <t>q</t>
  </si>
  <si>
    <r>
      <t xml:space="preserve">Type DA' </t>
    </r>
    <r>
      <rPr>
        <sz val="10"/>
        <rFont val="Century Gothic"/>
        <family val="2"/>
      </rPr>
      <t>Low energy downlight  as Ecolite code ELC-223A MR16 White</t>
    </r>
  </si>
  <si>
    <r>
      <t xml:space="preserve">Type DC'  </t>
    </r>
    <r>
      <rPr>
        <sz val="10"/>
        <rFont val="Century Gothic"/>
        <family val="2"/>
      </rPr>
      <t>Low energy decorative downlight as Chiswick Crystal IV to interior designers approval</t>
    </r>
  </si>
  <si>
    <r>
      <rPr>
        <b/>
        <sz val="10"/>
        <rFont val="Century Gothic"/>
        <family val="2"/>
      </rPr>
      <t xml:space="preserve">Type 'LS','L1S' </t>
    </r>
    <r>
      <rPr>
        <sz val="10"/>
        <rFont val="Century Gothic"/>
        <family val="2"/>
      </rPr>
      <t xml:space="preserve">1.2W LED Step Light,IP54 blue as Ecolite code 2095 BL to Interior Designers approval </t>
    </r>
  </si>
  <si>
    <r>
      <t xml:space="preserve">Type DP' </t>
    </r>
    <r>
      <rPr>
        <sz val="10"/>
        <rFont val="Century Gothic"/>
        <family val="2"/>
      </rPr>
      <t>Low energy downlighter as Ecolite code  ELC 3390 GU10 white or equal and approved equivalent</t>
    </r>
  </si>
  <si>
    <r>
      <t xml:space="preserve">Type D9' </t>
    </r>
    <r>
      <rPr>
        <sz val="10"/>
        <rFont val="Century Gothic"/>
        <family val="2"/>
      </rPr>
      <t>Downlighters mounted on MDF slats as Wickes fire rated Tilt Downlights to interior designers approval</t>
    </r>
  </si>
  <si>
    <r>
      <rPr>
        <b/>
        <sz val="10"/>
        <rFont val="Century Gothic"/>
        <family val="2"/>
      </rPr>
      <t>Type 'SL1'</t>
    </r>
    <r>
      <rPr>
        <sz val="10"/>
        <rFont val="Century Gothic"/>
        <family val="2"/>
      </rPr>
      <t xml:space="preserve"> Security Light as Ecolite Code 9303-500 </t>
    </r>
  </si>
  <si>
    <r>
      <rPr>
        <b/>
        <sz val="10"/>
        <rFont val="Century Gothic"/>
        <family val="2"/>
      </rPr>
      <t>EXIT</t>
    </r>
    <r>
      <rPr>
        <sz val="10"/>
        <rFont val="Century Gothic"/>
        <family val="2"/>
      </rPr>
      <t xml:space="preserve"> light wired in 1.5mm2 PVC Copper cable</t>
    </r>
  </si>
  <si>
    <r>
      <t>4mm</t>
    </r>
    <r>
      <rPr>
        <vertAlign val="superscript"/>
        <sz val="10"/>
        <rFont val="Century Gothic"/>
        <family val="2"/>
      </rPr>
      <t>2</t>
    </r>
    <r>
      <rPr>
        <sz val="10"/>
        <rFont val="Century Gothic"/>
        <family val="2"/>
      </rPr>
      <t xml:space="preserve">  PVC Copper cable to 20 Amp double pole switch</t>
    </r>
  </si>
  <si>
    <t xml:space="preserve"> 230V Do not disturb/Occupied/Clean up signage to interior designers approval</t>
  </si>
  <si>
    <t>12 Way DB with 100A isolator with 8No. 32A SP MCBs</t>
  </si>
  <si>
    <r>
      <rPr>
        <b/>
        <sz val="10"/>
        <rFont val="Century Gothic"/>
        <family val="2"/>
      </rPr>
      <t>TYPE D5'</t>
    </r>
    <r>
      <rPr>
        <sz val="10"/>
        <rFont val="Century Gothic"/>
        <family val="2"/>
      </rPr>
      <t xml:space="preserve"> Room light as Mark Slojd code 148044-492212 Cleo Ceining as 'D5' to interior designers approval</t>
    </r>
  </si>
  <si>
    <r>
      <t xml:space="preserve"> </t>
    </r>
    <r>
      <rPr>
        <b/>
        <sz val="10"/>
        <rFont val="Century Gothic"/>
        <family val="2"/>
      </rPr>
      <t>'TYPE ML</t>
    </r>
    <r>
      <rPr>
        <sz val="10"/>
        <rFont val="Century Gothic"/>
        <family val="2"/>
      </rPr>
      <t>' Mirror light, Dual Shaver light code 71-SHL-DUAL</t>
    </r>
  </si>
  <si>
    <r>
      <rPr>
        <b/>
        <sz val="10"/>
        <rFont val="Century Gothic"/>
        <family val="2"/>
      </rPr>
      <t xml:space="preserve">Type 'LS' </t>
    </r>
    <r>
      <rPr>
        <sz val="10"/>
        <rFont val="Century Gothic"/>
        <family val="2"/>
      </rPr>
      <t xml:space="preserve">1.2W LED Step Light,IP54 blue as Ecolite code 2095 BL to Interior Designers approval </t>
    </r>
  </si>
  <si>
    <r>
      <rPr>
        <b/>
        <sz val="10"/>
        <rFont val="Century Gothic"/>
        <family val="2"/>
      </rPr>
      <t xml:space="preserve">TYPE WBR' </t>
    </r>
    <r>
      <rPr>
        <sz val="10"/>
        <rFont val="Century Gothic"/>
        <family val="2"/>
      </rPr>
      <t>6W Wall bracket Reading light as Jacob NS code FAS210CC3200A00</t>
    </r>
  </si>
  <si>
    <r>
      <t xml:space="preserve">Type E' </t>
    </r>
    <r>
      <rPr>
        <sz val="10"/>
        <rFont val="Century Gothic"/>
        <family val="2"/>
      </rPr>
      <t>Wallbracket with motion detector as Ecolite E27 code 6011A warm white or equal and approved equivalent</t>
    </r>
  </si>
  <si>
    <r>
      <rPr>
        <b/>
        <sz val="10"/>
        <rFont val="Century Gothic"/>
        <family val="2"/>
      </rPr>
      <t xml:space="preserve">Type 'SL' </t>
    </r>
    <r>
      <rPr>
        <sz val="10"/>
        <rFont val="Century Gothic"/>
        <family val="2"/>
      </rPr>
      <t>Lantern Security Light with PIR Sensor motion detector as Art Craft AC8090BK</t>
    </r>
  </si>
  <si>
    <r>
      <rPr>
        <b/>
        <sz val="10"/>
        <rFont val="Century Gothic"/>
        <family val="2"/>
      </rPr>
      <t>Type 'LS'</t>
    </r>
    <r>
      <rPr>
        <sz val="10"/>
        <rFont val="Century Gothic"/>
        <family val="2"/>
      </rPr>
      <t xml:space="preserve">1.2W LED Step Light,IP54 blue as Ecolite code 2095 BL to Interior Designers approval </t>
    </r>
  </si>
  <si>
    <r>
      <rPr>
        <b/>
        <sz val="10"/>
        <rFont val="Century Gothic"/>
        <family val="2"/>
      </rPr>
      <t>LED strip</t>
    </r>
    <r>
      <rPr>
        <sz val="10"/>
        <rFont val="Century Gothic"/>
        <family val="2"/>
      </rPr>
      <t xml:space="preserve"> Flex Form Hybrid 19.7' indoor-Cabinet Warm  Light complete with door controlled switch to interior designers approval</t>
    </r>
  </si>
  <si>
    <r>
      <rPr>
        <b/>
        <sz val="10"/>
        <rFont val="Century Gothic"/>
        <family val="2"/>
      </rPr>
      <t>TYPE ML</t>
    </r>
    <r>
      <rPr>
        <sz val="10"/>
        <rFont val="Century Gothic"/>
        <family val="2"/>
      </rPr>
      <t>' Mirror light, Dual Shaver light code 71-SHL-DUAL</t>
    </r>
  </si>
  <si>
    <r>
      <rPr>
        <b/>
        <sz val="10"/>
        <rFont val="Century Gothic"/>
        <family val="2"/>
      </rPr>
      <t>TYPE "FL"</t>
    </r>
    <r>
      <rPr>
        <sz val="10"/>
        <rFont val="Century Gothic"/>
        <family val="2"/>
      </rPr>
      <t xml:space="preserve"> Wall Mounted Outdoor Bullets Flood Lights as Sea Gull S860712</t>
    </r>
  </si>
  <si>
    <r>
      <rPr>
        <b/>
        <sz val="10"/>
        <rFont val="Century Gothic"/>
        <family val="2"/>
      </rPr>
      <t xml:space="preserve"> Type 'D7'</t>
    </r>
    <r>
      <rPr>
        <sz val="10"/>
        <rFont val="Century Gothic"/>
        <family val="2"/>
      </rPr>
      <t xml:space="preserve"> Outdoor, Waterproof LED Downlight IP65 to to interior designers approval</t>
    </r>
  </si>
  <si>
    <r>
      <rPr>
        <b/>
        <sz val="10"/>
        <rFont val="Century Gothic"/>
        <family val="2"/>
      </rPr>
      <t>Type "WB4"</t>
    </r>
    <r>
      <rPr>
        <sz val="10"/>
        <rFont val="Century Gothic"/>
        <family val="2"/>
      </rPr>
      <t xml:space="preserve"> Wall Mounted Decorative, IP65 lights to interior designers approval</t>
    </r>
  </si>
  <si>
    <r>
      <rPr>
        <b/>
        <sz val="10"/>
        <rFont val="Century Gothic"/>
        <family val="2"/>
      </rPr>
      <t>TYPE "WB8"</t>
    </r>
    <r>
      <rPr>
        <sz val="10"/>
        <rFont val="Century Gothic"/>
        <family val="2"/>
      </rPr>
      <t xml:space="preserve"> Wall Edge Mounted  Decorative, IP65 lights to interior designers approval</t>
    </r>
  </si>
  <si>
    <t xml:space="preserve"> ELECTRICAL INSTALLATION SECOND FLOOR</t>
  </si>
  <si>
    <t xml:space="preserve"> ELECTRICAL INSTALLATION TYPICAL 3RD &amp; 4TH FLOOR</t>
  </si>
  <si>
    <t>Page 20</t>
  </si>
  <si>
    <t>Page 21</t>
  </si>
  <si>
    <t>Page 22</t>
  </si>
  <si>
    <t>Total 2No. Typical Floors carried forward to summary page ……….</t>
  </si>
  <si>
    <t>10 Amp two gang two way switch as MK</t>
  </si>
  <si>
    <r>
      <rPr>
        <b/>
        <sz val="10"/>
        <rFont val="Century Gothic"/>
        <family val="2"/>
      </rPr>
      <t>Type ML'</t>
    </r>
    <r>
      <rPr>
        <sz val="10"/>
        <rFont val="Century Gothic"/>
        <family val="2"/>
      </rPr>
      <t xml:space="preserve"> Mirror light, Dual Shaver light as Ecolite code 71-SHL-DUAL </t>
    </r>
  </si>
  <si>
    <t>13A twin socket and FB outlet wired in 3X2.5mm2 PVC Copper cable in ring main</t>
  </si>
  <si>
    <t>13A twin socket outlets as MK &amp; USB</t>
  </si>
  <si>
    <t>12 way TP-N DB as Merlin Gerin or approved equivalent complete with 10A, 20A, 32A,63A MCBs and 3No. Spareways</t>
  </si>
  <si>
    <t>9way DB as Merlin Gerin or approved equivalent complete with 10A, 20A, 32A,63A MCBs and 3No. Spareways</t>
  </si>
  <si>
    <r>
      <t>4x25mm</t>
    </r>
    <r>
      <rPr>
        <vertAlign val="superscript"/>
        <sz val="10"/>
        <rFont val="Century Gothic"/>
        <family val="2"/>
      </rPr>
      <t>2</t>
    </r>
    <r>
      <rPr>
        <sz val="10"/>
        <rFont val="Century Gothic"/>
        <family val="2"/>
      </rPr>
      <t xml:space="preserve"> PVC/SWA/PVC cable from main LV Board to DB "L"</t>
    </r>
  </si>
  <si>
    <r>
      <t>4x35mm</t>
    </r>
    <r>
      <rPr>
        <vertAlign val="superscript"/>
        <sz val="10"/>
        <rFont val="Century Gothic"/>
        <family val="2"/>
      </rPr>
      <t>2</t>
    </r>
    <r>
      <rPr>
        <sz val="10"/>
        <rFont val="Century Gothic"/>
        <family val="2"/>
      </rPr>
      <t xml:space="preserve"> PVC/SWA/PVC cable from main LV Board to Main DB Board to DB "C" and "H"</t>
    </r>
  </si>
  <si>
    <r>
      <t>4x16mm</t>
    </r>
    <r>
      <rPr>
        <vertAlign val="superscript"/>
        <sz val="10"/>
        <rFont val="Century Gothic"/>
        <family val="2"/>
      </rPr>
      <t>2</t>
    </r>
    <r>
      <rPr>
        <sz val="10"/>
        <rFont val="Century Gothic"/>
        <family val="2"/>
      </rPr>
      <t xml:space="preserve"> PVC/SWA/PVC cable from main LV Board to Main DB Board to DB "J" and "K"</t>
    </r>
  </si>
  <si>
    <t>9 Way DB as Merlin Gerin or approved equivalent complete with 10A, 20A, 32A MCBs and 3No. Spareways</t>
  </si>
  <si>
    <t>Digital Channel processing modules as DSTV to process 20 No. digital programs from satellite dish or equal and approved equivalent as per the technical specifications</t>
  </si>
  <si>
    <t>Modulation modules for converting the AV output of the above Satellite and Digital boxes to standard TV channels in PAL</t>
  </si>
  <si>
    <t>18U Equipment rack Cabinet with shelves, casings, and mountings for SMATV  System</t>
  </si>
  <si>
    <t xml:space="preserve">16 KW 20KVA  Freestanding Double-conversion (on-line) Uninteruptible Power Supply Unit, UPS as APC MGE Galaxy 300 or equal and approved equivalent, equiped with static and manual bypasses and having the following characteristics:- Redudancy: 20KVA Modules, Power Supply: 3-phase input 415V, Output Voltage: 1-phase output 240 V +/- 1%, Output Frequency: 50 Hz  +/- 0.5 Hz, Overload Capacity: 125% for 1 minute, Overload Capacity: 125% for 1 minute, Input Power Factor: 1, V, Service life: Minimum 10 years, Backup time: Minimum 20 minutes, THD :  &lt; 2% linear Load, LOAD CF (max): 6:1, DC/AC Efficiency (nominal) :98%, AC/AC Efficiency (nominal) :96% </t>
  </si>
  <si>
    <t>…............................</t>
  </si>
  <si>
    <t xml:space="preserve"> ELECTRICAL INSTALLATION BASEMENT 1</t>
  </si>
  <si>
    <t>Page 23</t>
  </si>
  <si>
    <t>Page 24</t>
  </si>
  <si>
    <t>: Page  9 (GROUND FLOOR)..…..……..………………….….</t>
  </si>
  <si>
    <t>: Page  15 (SECOND FLOOR ).…..……..………………….….</t>
  </si>
  <si>
    <t>: Page  12 (FIRST FLOOR)……..…..……..………………….….</t>
  </si>
  <si>
    <t>: Page  18 (TYPICAL 3RD &amp; 4TH FLOOR).…..……..………………….….</t>
  </si>
  <si>
    <t>: Page  20 (ROOF TOP).…..……..………………….….</t>
  </si>
  <si>
    <t>: Page  21 (MAIN LV BOARD).…..……..………………….….</t>
  </si>
  <si>
    <t>: Page  22 (LIGHTNING PROTECTION)..………………….….</t>
  </si>
  <si>
    <t>: Page  23 (SMATV)..…………..…………….………………</t>
  </si>
  <si>
    <t>: Page  24 (CLEAN POWER)..…………..…………….………………</t>
  </si>
  <si>
    <t>: Page  3 (BASEMENT FLOOR 2).…..……..………………….….</t>
  </si>
  <si>
    <t>: Page  5 (BASEMENT FLOOR 1).…..……..………………….….</t>
  </si>
  <si>
    <t>NB: Drawings are part of tender documents.Rates to include relevant taxes except VAT</t>
  </si>
  <si>
    <t xml:space="preserve"> ELECTRICAL INSTALLATIONS BASEMENT 2</t>
  </si>
  <si>
    <t>PROPOSED DESIGN AND SUPERVISION OF PROJECT A</t>
  </si>
  <si>
    <t xml:space="preserve">PROJECT A - ELECTRICAL SERVICES </t>
  </si>
  <si>
    <t>SMATV TRANSMISSION SYSTEM - PROJECT 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</si>
</sst>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5" formatCode="0.00_)"/>
    <numFmt numFmtId="170" formatCode="0.0"/>
  </numFmts>
  <fonts count="16" x14ac:knownFonts="1">
    <font>
      <sz val="11"/>
      <color theme="1"/>
      <name val="Calibri"/>
      <family val="2"/>
      <scheme val="minor"/>
    </font>
    <font>
      <b/>
      <sz val="10"/>
      <name val="Century Gothic"/>
      <family val="2"/>
    </font>
    <font>
      <sz val="10"/>
      <name val="Century Gothic"/>
      <family val="2"/>
    </font>
    <font>
      <b/>
      <u/>
      <sz val="10"/>
      <name val="Century Gothic"/>
      <family val="2"/>
    </font>
    <font>
      <i/>
      <sz val="10"/>
      <name val="Century Gothic"/>
      <family val="2"/>
    </font>
    <font>
      <sz val="10"/>
      <name val="Arial"/>
      <family val="2"/>
    </font>
    <font>
      <vertAlign val="superscript"/>
      <sz val="10"/>
      <name val="Century Gothic"/>
      <family val="2"/>
    </font>
    <font>
      <sz val="10"/>
      <color theme="1"/>
      <name val="Century Gothic"/>
      <family val="2"/>
    </font>
    <font>
      <sz val="10"/>
      <color rgb="FFFF0000"/>
      <name val="Century Gothic"/>
      <family val="2"/>
    </font>
    <font>
      <sz val="12"/>
      <name val="Century Gothic"/>
      <family val="2"/>
    </font>
    <font>
      <sz val="11"/>
      <name val="Century Gothic"/>
      <family val="2"/>
    </font>
    <font>
      <sz val="10"/>
      <name val="Times New Roman"/>
      <family val="1"/>
    </font>
    <font>
      <b/>
      <vertAlign val="superscript"/>
      <sz val="10"/>
      <name val="Century Gothic"/>
      <family val="2"/>
    </font>
    <font>
      <b/>
      <vertAlign val="superscript"/>
      <sz val="11"/>
      <name val="Century Gothic"/>
      <family val="2"/>
    </font>
    <font>
      <sz val="11"/>
      <color theme="1"/>
      <name val="Century Gothic"/>
      <family val="2"/>
    </font>
    <font>
      <b/>
      <sz val="10"/>
      <color theme="1"/>
      <name val="Century Gothic"/>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theme="0" tint="-0.499984740745262"/>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double">
        <color indexed="64"/>
      </left>
      <right style="double">
        <color indexed="64"/>
      </right>
      <top/>
      <bottom/>
      <diagonal/>
    </border>
    <border>
      <left/>
      <right style="medium">
        <color indexed="64"/>
      </right>
      <top/>
      <bottom style="medium">
        <color indexed="64"/>
      </bottom>
      <diagonal/>
    </border>
    <border>
      <left style="thin">
        <color indexed="64"/>
      </left>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theme="0"/>
      </right>
      <top style="thin">
        <color theme="0"/>
      </top>
      <bottom style="thin">
        <color theme="0"/>
      </bottom>
      <diagonal/>
    </border>
    <border>
      <left/>
      <right/>
      <top style="thin">
        <color theme="0"/>
      </top>
      <bottom style="thin">
        <color theme="0"/>
      </bottom>
      <diagonal/>
    </border>
    <border>
      <left/>
      <right/>
      <top style="thin">
        <color theme="0"/>
      </top>
      <bottom/>
      <diagonal/>
    </border>
    <border>
      <left/>
      <right/>
      <top/>
      <bottom style="thin">
        <color theme="0"/>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medium">
        <color indexed="64"/>
      </left>
      <right style="medium">
        <color indexed="64"/>
      </right>
      <top style="thin">
        <color theme="0" tint="-0.14999847407452621"/>
      </top>
      <bottom/>
      <diagonal/>
    </border>
    <border>
      <left style="medium">
        <color indexed="64"/>
      </left>
      <right style="medium">
        <color theme="1" tint="4.9989318521683403E-2"/>
      </right>
      <top/>
      <bottom/>
      <diagonal/>
    </border>
    <border>
      <left style="medium">
        <color theme="1" tint="4.9989318521683403E-2"/>
      </left>
      <right style="medium">
        <color indexed="64"/>
      </right>
      <top/>
      <bottom/>
      <diagonal/>
    </border>
  </borders>
  <cellStyleXfs count="5">
    <xf numFmtId="0" fontId="0" fillId="0" borderId="0"/>
    <xf numFmtId="0" fontId="5" fillId="0" borderId="0"/>
    <xf numFmtId="0" fontId="5" fillId="0" borderId="0"/>
    <xf numFmtId="43" fontId="5" fillId="0" borderId="0" applyFont="0" applyFill="0" applyBorder="0" applyAlignment="0" applyProtection="0"/>
    <xf numFmtId="0" fontId="5" fillId="0" borderId="0"/>
  </cellStyleXfs>
  <cellXfs count="248">
    <xf numFmtId="0" fontId="0" fillId="0" borderId="0" xfId="0"/>
    <xf numFmtId="0" fontId="2" fillId="0" borderId="0" xfId="0" applyFont="1"/>
    <xf numFmtId="0" fontId="1" fillId="0" borderId="0" xfId="0" applyFont="1" applyAlignment="1">
      <alignment horizontal="center"/>
    </xf>
    <xf numFmtId="0" fontId="2" fillId="0" borderId="0" xfId="0" applyFont="1" applyAlignment="1">
      <alignment vertical="center"/>
    </xf>
    <xf numFmtId="0" fontId="2" fillId="0" borderId="0" xfId="0" applyFont="1" applyAlignment="1"/>
    <xf numFmtId="0" fontId="1" fillId="0" borderId="1" xfId="0" applyFont="1" applyBorder="1" applyAlignment="1">
      <alignment horizontal="center" vertical="center" wrapText="1"/>
    </xf>
    <xf numFmtId="0" fontId="3" fillId="0" borderId="0" xfId="0" applyFont="1" applyAlignment="1">
      <alignment horizontal="center"/>
    </xf>
    <xf numFmtId="0" fontId="2" fillId="0" borderId="0" xfId="0" applyFont="1" applyBorder="1"/>
    <xf numFmtId="0" fontId="2" fillId="0" borderId="6" xfId="0" applyFont="1" applyBorder="1" applyAlignment="1">
      <alignment vertical="center"/>
    </xf>
    <xf numFmtId="0" fontId="2" fillId="0" borderId="10" xfId="0" applyFont="1" applyBorder="1" applyAlignment="1">
      <alignment vertical="center"/>
    </xf>
    <xf numFmtId="0" fontId="2" fillId="0" borderId="13" xfId="0" applyFont="1" applyBorder="1"/>
    <xf numFmtId="0" fontId="2" fillId="0" borderId="10" xfId="0" applyFont="1" applyBorder="1" applyAlignment="1">
      <alignment horizontal="center" vertical="center"/>
    </xf>
    <xf numFmtId="0" fontId="3" fillId="0" borderId="0" xfId="0" applyFont="1" applyBorder="1" applyAlignment="1">
      <alignment horizontal="center"/>
    </xf>
    <xf numFmtId="0" fontId="1" fillId="0" borderId="10" xfId="1" applyFont="1" applyFill="1" applyBorder="1" applyAlignment="1">
      <alignment horizontal="center"/>
    </xf>
    <xf numFmtId="0" fontId="2" fillId="0" borderId="10" xfId="1" applyFont="1" applyBorder="1" applyAlignment="1">
      <alignment horizontal="center"/>
    </xf>
    <xf numFmtId="0" fontId="2" fillId="0" borderId="0" xfId="0" applyFont="1" applyFill="1" applyBorder="1"/>
    <xf numFmtId="0" fontId="2" fillId="0" borderId="13" xfId="0" applyFont="1" applyFill="1" applyBorder="1"/>
    <xf numFmtId="0" fontId="2" fillId="0" borderId="10" xfId="1" applyFont="1" applyBorder="1" applyAlignment="1">
      <alignment horizontal="center" vertical="center"/>
    </xf>
    <xf numFmtId="0" fontId="2" fillId="0" borderId="0" xfId="0" applyFont="1" applyBorder="1" applyAlignment="1">
      <alignment vertical="center"/>
    </xf>
    <xf numFmtId="0" fontId="2" fillId="0" borderId="10" xfId="0" applyFont="1" applyFill="1" applyBorder="1" applyAlignment="1">
      <alignment horizontal="center" vertical="center"/>
    </xf>
    <xf numFmtId="3" fontId="2" fillId="0" borderId="1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Fill="1"/>
    <xf numFmtId="0" fontId="2" fillId="0" borderId="9" xfId="0" applyFont="1" applyBorder="1" applyAlignment="1">
      <alignment vertical="center"/>
    </xf>
    <xf numFmtId="0" fontId="1" fillId="0" borderId="3" xfId="0" applyFont="1" applyBorder="1" applyAlignment="1">
      <alignment horizontal="center"/>
    </xf>
    <xf numFmtId="0" fontId="2" fillId="0" borderId="8" xfId="0" applyFont="1" applyBorder="1" applyAlignment="1"/>
    <xf numFmtId="0" fontId="2" fillId="0" borderId="0" xfId="0" applyFont="1" applyBorder="1" applyAlignment="1"/>
    <xf numFmtId="0" fontId="1" fillId="0" borderId="0" xfId="0" applyFont="1" applyBorder="1" applyAlignment="1">
      <alignment horizontal="center"/>
    </xf>
    <xf numFmtId="0" fontId="2" fillId="0" borderId="0" xfId="0" applyFont="1" applyFill="1" applyBorder="1" applyAlignment="1">
      <alignment horizontal="left" vertical="center" wrapText="1"/>
    </xf>
    <xf numFmtId="3" fontId="2" fillId="0" borderId="10" xfId="0" applyNumberFormat="1" applyFont="1" applyFill="1" applyBorder="1" applyAlignment="1">
      <alignment horizontal="center" vertical="center" wrapText="1"/>
    </xf>
    <xf numFmtId="0" fontId="2" fillId="0" borderId="0" xfId="0" applyFont="1" applyFill="1" applyBorder="1" applyAlignment="1">
      <alignment vertical="center" wrapText="1"/>
    </xf>
    <xf numFmtId="3" fontId="2" fillId="0" borderId="6" xfId="0" applyNumberFormat="1" applyFont="1" applyFill="1"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wrapText="1"/>
    </xf>
    <xf numFmtId="0" fontId="1" fillId="0" borderId="0" xfId="0" applyFont="1" applyBorder="1" applyAlignment="1">
      <alignment horizontal="center" wrapText="1"/>
    </xf>
    <xf numFmtId="0" fontId="1" fillId="2" borderId="0" xfId="0" applyFont="1" applyFill="1" applyBorder="1" applyAlignment="1">
      <alignment vertical="center"/>
    </xf>
    <xf numFmtId="165" fontId="1" fillId="2" borderId="0" xfId="0" applyNumberFormat="1" applyFont="1" applyFill="1" applyAlignment="1" applyProtection="1">
      <alignment horizontal="left"/>
    </xf>
    <xf numFmtId="0" fontId="1" fillId="0" borderId="0" xfId="0" applyFont="1" applyBorder="1"/>
    <xf numFmtId="0" fontId="2" fillId="2" borderId="0" xfId="0" applyFont="1" applyFill="1" applyBorder="1" applyAlignment="1">
      <alignment horizontal="left" vertical="center"/>
    </xf>
    <xf numFmtId="0" fontId="1" fillId="0" borderId="0" xfId="0" applyFont="1" applyBorder="1" applyAlignment="1">
      <alignment horizontal="left"/>
    </xf>
    <xf numFmtId="0" fontId="1" fillId="0" borderId="0" xfId="0" applyFont="1"/>
    <xf numFmtId="0" fontId="1" fillId="0" borderId="0" xfId="0" applyFont="1" applyBorder="1" applyAlignment="1"/>
    <xf numFmtId="3" fontId="1" fillId="0" borderId="0" xfId="0" applyNumberFormat="1" applyFont="1" applyBorder="1"/>
    <xf numFmtId="3" fontId="1" fillId="0" borderId="0" xfId="0" applyNumberFormat="1" applyFont="1" applyBorder="1" applyAlignment="1">
      <alignment horizontal="center" wrapText="1"/>
    </xf>
    <xf numFmtId="0" fontId="1" fillId="0" borderId="10" xfId="0" applyFont="1" applyBorder="1" applyAlignment="1">
      <alignment horizontal="center"/>
    </xf>
    <xf numFmtId="0" fontId="1" fillId="0" borderId="0" xfId="0" applyFont="1" applyBorder="1" applyAlignment="1">
      <alignment vertical="center" wrapText="1"/>
    </xf>
    <xf numFmtId="0" fontId="2" fillId="0" borderId="0" xfId="1" applyFont="1" applyFill="1" applyBorder="1" applyAlignment="1">
      <alignment vertical="center" wrapText="1"/>
    </xf>
    <xf numFmtId="0" fontId="1" fillId="0" borderId="0" xfId="1" applyFont="1" applyFill="1" applyBorder="1" applyAlignment="1">
      <alignment horizontal="center"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vertical="top" wrapText="1"/>
    </xf>
    <xf numFmtId="3" fontId="4" fillId="0" borderId="16" xfId="0" applyNumberFormat="1" applyFont="1" applyBorder="1" applyAlignment="1">
      <alignment wrapText="1"/>
    </xf>
    <xf numFmtId="0" fontId="9" fillId="0" borderId="10" xfId="0" applyFont="1" applyFill="1" applyBorder="1" applyAlignment="1">
      <alignment horizontal="center" vertical="center"/>
    </xf>
    <xf numFmtId="3" fontId="4" fillId="0" borderId="0" xfId="0" applyNumberFormat="1" applyFont="1" applyBorder="1" applyAlignment="1">
      <alignment horizontal="center" wrapText="1"/>
    </xf>
    <xf numFmtId="3" fontId="2" fillId="0" borderId="10" xfId="0" applyNumberFormat="1" applyFont="1" applyFill="1" applyBorder="1" applyAlignment="1">
      <alignment horizontal="center"/>
    </xf>
    <xf numFmtId="0" fontId="2" fillId="0" borderId="6" xfId="0" applyFont="1" applyBorder="1" applyAlignment="1">
      <alignment horizontal="center" vertical="center"/>
    </xf>
    <xf numFmtId="0" fontId="1" fillId="3" borderId="11" xfId="2" applyFont="1" applyFill="1" applyBorder="1" applyAlignment="1">
      <alignment horizontal="center" vertical="center" wrapText="1"/>
    </xf>
    <xf numFmtId="0" fontId="1" fillId="3" borderId="10" xfId="2" applyFont="1" applyFill="1" applyBorder="1" applyAlignment="1">
      <alignment vertical="top" wrapText="1"/>
    </xf>
    <xf numFmtId="0" fontId="1" fillId="3" borderId="11" xfId="1" applyNumberFormat="1" applyFont="1" applyFill="1" applyBorder="1" applyAlignment="1">
      <alignment horizontal="center" vertical="top" wrapText="1"/>
    </xf>
    <xf numFmtId="0" fontId="1" fillId="3" borderId="10" xfId="0" applyFont="1" applyFill="1" applyBorder="1" applyAlignment="1" applyProtection="1">
      <alignment horizontal="left" vertical="top" wrapText="1"/>
      <protection locked="0"/>
    </xf>
    <xf numFmtId="0" fontId="2" fillId="0" borderId="11" xfId="1" applyNumberFormat="1" applyFont="1" applyBorder="1" applyAlignment="1">
      <alignment horizontal="center" vertical="center" wrapText="1"/>
    </xf>
    <xf numFmtId="2" fontId="2" fillId="0" borderId="11" xfId="1" applyNumberFormat="1" applyFont="1" applyBorder="1" applyAlignment="1">
      <alignment horizontal="center" vertical="center" wrapText="1"/>
    </xf>
    <xf numFmtId="0" fontId="2" fillId="3" borderId="10" xfId="0" applyFont="1" applyFill="1" applyBorder="1" applyAlignment="1">
      <alignment vertical="top" wrapText="1"/>
    </xf>
    <xf numFmtId="170" fontId="1" fillId="3" borderId="11" xfId="0" applyNumberFormat="1" applyFont="1" applyFill="1" applyBorder="1" applyAlignment="1">
      <alignment horizontal="center" vertical="top" wrapText="1"/>
    </xf>
    <xf numFmtId="0" fontId="1" fillId="0" borderId="0" xfId="0" applyFont="1" applyBorder="1" applyAlignment="1">
      <alignment horizontal="center" vertical="center" wrapText="1"/>
    </xf>
    <xf numFmtId="0" fontId="1" fillId="0" borderId="1" xfId="0" applyFont="1" applyBorder="1" applyAlignment="1">
      <alignment horizontal="center"/>
    </xf>
    <xf numFmtId="0" fontId="2" fillId="0" borderId="6" xfId="0" applyFont="1" applyBorder="1" applyAlignment="1"/>
    <xf numFmtId="0" fontId="2" fillId="0" borderId="10" xfId="0" applyFont="1" applyBorder="1" applyAlignment="1"/>
    <xf numFmtId="0" fontId="1" fillId="0" borderId="10" xfId="1" applyFont="1" applyFill="1" applyBorder="1" applyAlignment="1">
      <alignment horizontal="center" vertical="center"/>
    </xf>
    <xf numFmtId="0" fontId="2" fillId="0" borderId="10" xfId="1" applyFont="1" applyBorder="1" applyAlignment="1">
      <alignment vertical="center"/>
    </xf>
    <xf numFmtId="0" fontId="2" fillId="0" borderId="10" xfId="1" applyFont="1" applyBorder="1" applyAlignment="1">
      <alignment vertical="center" wrapText="1"/>
    </xf>
    <xf numFmtId="0" fontId="2" fillId="0" borderId="10" xfId="0" applyFont="1" applyFill="1" applyBorder="1" applyAlignment="1">
      <alignment vertical="center" wrapText="1"/>
    </xf>
    <xf numFmtId="0" fontId="2" fillId="3" borderId="10" xfId="0" applyFont="1" applyFill="1" applyBorder="1" applyAlignment="1">
      <alignment horizontal="left" vertical="top" wrapText="1"/>
    </xf>
    <xf numFmtId="0" fontId="1" fillId="0" borderId="10" xfId="0" applyFont="1" applyFill="1" applyBorder="1" applyAlignment="1">
      <alignment vertical="center" wrapText="1"/>
    </xf>
    <xf numFmtId="0" fontId="2" fillId="0" borderId="0" xfId="0" applyFont="1" applyAlignment="1">
      <alignment horizontal="justify" vertical="center"/>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3" borderId="0" xfId="0" applyFont="1" applyFill="1" applyBorder="1" applyAlignment="1">
      <alignment horizontal="center" vertical="top" wrapText="1"/>
    </xf>
    <xf numFmtId="0" fontId="2" fillId="0" borderId="2" xfId="0" applyFont="1" applyBorder="1" applyAlignment="1">
      <alignment vertical="center"/>
    </xf>
    <xf numFmtId="0" fontId="2" fillId="0" borderId="2" xfId="0" applyFont="1" applyBorder="1" applyAlignment="1">
      <alignment wrapText="1"/>
    </xf>
    <xf numFmtId="0" fontId="2" fillId="0" borderId="7" xfId="0" applyFont="1" applyBorder="1" applyAlignment="1">
      <alignment vertical="center"/>
    </xf>
    <xf numFmtId="0" fontId="2" fillId="0" borderId="0" xfId="0" applyFont="1" applyBorder="1" applyAlignment="1">
      <alignment wrapText="1"/>
    </xf>
    <xf numFmtId="0" fontId="2" fillId="0" borderId="1" xfId="0" applyFont="1" applyBorder="1" applyAlignment="1">
      <alignment horizontal="center" vertical="center"/>
    </xf>
    <xf numFmtId="0" fontId="1" fillId="3" borderId="0" xfId="0" applyFont="1" applyFill="1" applyBorder="1" applyAlignment="1">
      <alignment horizontal="left" vertical="top" wrapText="1"/>
    </xf>
    <xf numFmtId="0" fontId="1" fillId="0" borderId="2" xfId="0" applyFont="1" applyBorder="1" applyAlignment="1">
      <alignment horizontal="center" vertical="center" wrapText="1"/>
    </xf>
    <xf numFmtId="0" fontId="2" fillId="3" borderId="10" xfId="2" applyFont="1" applyFill="1" applyBorder="1" applyAlignment="1">
      <alignment vertical="top" wrapText="1"/>
    </xf>
    <xf numFmtId="0" fontId="2" fillId="0" borderId="10" xfId="1" applyFont="1" applyFill="1" applyBorder="1" applyAlignment="1">
      <alignment horizontal="left" vertical="top" wrapText="1"/>
    </xf>
    <xf numFmtId="0" fontId="2" fillId="3" borderId="10" xfId="0" applyFont="1" applyFill="1" applyBorder="1" applyAlignment="1">
      <alignment horizontal="left" vertical="center" wrapText="1"/>
    </xf>
    <xf numFmtId="2" fontId="2" fillId="3" borderId="11" xfId="0" applyNumberFormat="1" applyFont="1" applyFill="1" applyBorder="1" applyAlignment="1">
      <alignment horizontal="center" vertical="center" wrapText="1"/>
    </xf>
    <xf numFmtId="2" fontId="2" fillId="0" borderId="2" xfId="1" applyNumberFormat="1" applyFont="1" applyBorder="1" applyAlignment="1">
      <alignment horizontal="center" vertical="top" wrapText="1"/>
    </xf>
    <xf numFmtId="0" fontId="2" fillId="3" borderId="3" xfId="0" applyFont="1" applyFill="1" applyBorder="1" applyAlignment="1">
      <alignment horizontal="left" vertical="top" wrapText="1"/>
    </xf>
    <xf numFmtId="0" fontId="2" fillId="0" borderId="15" xfId="0" applyFont="1" applyBorder="1" applyAlignment="1" applyProtection="1">
      <alignment vertical="center" wrapText="1"/>
      <protection locked="0"/>
    </xf>
    <xf numFmtId="0" fontId="2" fillId="0" borderId="15" xfId="0" applyFont="1" applyBorder="1" applyAlignment="1" applyProtection="1">
      <alignment vertical="top" wrapText="1"/>
      <protection locked="0"/>
    </xf>
    <xf numFmtId="0" fontId="7" fillId="0" borderId="0" xfId="0" applyFont="1" applyAlignment="1">
      <alignment wrapText="1"/>
    </xf>
    <xf numFmtId="0" fontId="7" fillId="0" borderId="0" xfId="0" applyFont="1" applyAlignment="1">
      <alignment horizontal="justify"/>
    </xf>
    <xf numFmtId="0" fontId="7" fillId="0" borderId="0" xfId="0" applyFont="1" applyAlignment="1">
      <alignment vertical="center" wrapText="1"/>
    </xf>
    <xf numFmtId="3" fontId="1" fillId="0" borderId="0" xfId="0" applyNumberFormat="1" applyFont="1" applyAlignment="1">
      <alignment horizontal="center"/>
    </xf>
    <xf numFmtId="3" fontId="2" fillId="0" borderId="0" xfId="0" applyNumberFormat="1" applyFont="1"/>
    <xf numFmtId="3" fontId="1" fillId="0" borderId="3" xfId="0" applyNumberFormat="1" applyFont="1" applyBorder="1" applyAlignment="1">
      <alignment horizontal="center" wrapText="1"/>
    </xf>
    <xf numFmtId="3" fontId="1" fillId="0" borderId="1" xfId="0" applyNumberFormat="1" applyFont="1" applyBorder="1" applyAlignment="1">
      <alignment horizontal="center" wrapText="1"/>
    </xf>
    <xf numFmtId="3" fontId="2" fillId="0" borderId="8" xfId="0" applyNumberFormat="1" applyFont="1" applyBorder="1"/>
    <xf numFmtId="3" fontId="2" fillId="0" borderId="6" xfId="0" applyNumberFormat="1" applyFont="1" applyBorder="1"/>
    <xf numFmtId="3" fontId="4" fillId="0" borderId="17" xfId="0" applyNumberFormat="1" applyFont="1" applyBorder="1" applyAlignment="1">
      <alignment horizontal="center" wrapText="1"/>
    </xf>
    <xf numFmtId="3" fontId="4" fillId="0" borderId="9" xfId="0" applyNumberFormat="1" applyFont="1" applyBorder="1" applyAlignment="1">
      <alignment horizontal="center" wrapText="1"/>
    </xf>
    <xf numFmtId="3" fontId="2" fillId="0" borderId="0" xfId="0" applyNumberFormat="1" applyFont="1" applyBorder="1"/>
    <xf numFmtId="3" fontId="2" fillId="0" borderId="10" xfId="0" applyNumberFormat="1" applyFont="1" applyBorder="1"/>
    <xf numFmtId="3" fontId="4" fillId="0" borderId="10" xfId="0" applyNumberFormat="1" applyFont="1" applyBorder="1" applyAlignment="1">
      <alignment horizontal="center" wrapText="1"/>
    </xf>
    <xf numFmtId="3" fontId="3" fillId="0" borderId="0" xfId="0" applyNumberFormat="1" applyFont="1" applyBorder="1" applyAlignment="1">
      <alignment horizontal="center"/>
    </xf>
    <xf numFmtId="3" fontId="3" fillId="0" borderId="10" xfId="0" applyNumberFormat="1" applyFont="1" applyBorder="1" applyAlignment="1">
      <alignment horizontal="center"/>
    </xf>
    <xf numFmtId="3" fontId="2" fillId="0" borderId="10" xfId="0" applyNumberFormat="1" applyFont="1" applyBorder="1" applyAlignment="1">
      <alignment horizontal="center"/>
    </xf>
    <xf numFmtId="3" fontId="2" fillId="0" borderId="0" xfId="0" applyNumberFormat="1" applyFont="1" applyFill="1" applyBorder="1" applyAlignment="1">
      <alignment horizontal="center"/>
    </xf>
    <xf numFmtId="3" fontId="2" fillId="0" borderId="0" xfId="0" applyNumberFormat="1" applyFont="1" applyFill="1" applyBorder="1"/>
    <xf numFmtId="3" fontId="2" fillId="0" borderId="0" xfId="0" applyNumberFormat="1" applyFont="1" applyFill="1" applyBorder="1" applyAlignment="1">
      <alignment horizontal="center" vertical="center"/>
    </xf>
    <xf numFmtId="3" fontId="2" fillId="0" borderId="10" xfId="1" applyNumberFormat="1" applyFont="1" applyBorder="1" applyAlignment="1">
      <alignment horizontal="center" vertical="center"/>
    </xf>
    <xf numFmtId="3" fontId="2" fillId="0" borderId="0" xfId="3" applyNumberFormat="1" applyFont="1" applyFill="1" applyBorder="1" applyAlignment="1">
      <alignment horizontal="right" vertical="center"/>
    </xf>
    <xf numFmtId="3" fontId="2" fillId="0" borderId="10" xfId="3" applyNumberFormat="1" applyFont="1" applyFill="1" applyBorder="1" applyAlignment="1">
      <alignment horizontal="center"/>
    </xf>
    <xf numFmtId="3" fontId="2" fillId="0" borderId="0" xfId="0" applyNumberFormat="1" applyFont="1" applyBorder="1" applyAlignment="1">
      <alignment horizontal="center" vertical="center"/>
    </xf>
    <xf numFmtId="3" fontId="2" fillId="0" borderId="10" xfId="0" applyNumberFormat="1" applyFont="1" applyBorder="1" applyAlignment="1">
      <alignment horizontal="center" vertical="center"/>
    </xf>
    <xf numFmtId="3" fontId="2" fillId="0" borderId="0" xfId="3" applyNumberFormat="1" applyFont="1" applyBorder="1" applyAlignment="1">
      <alignment horizontal="right" vertical="center"/>
    </xf>
    <xf numFmtId="3" fontId="2" fillId="0" borderId="10" xfId="3" applyNumberFormat="1" applyFont="1" applyBorder="1" applyAlignment="1">
      <alignment horizontal="center"/>
    </xf>
    <xf numFmtId="3" fontId="2" fillId="0" borderId="0" xfId="0" applyNumberFormat="1" applyFont="1" applyBorder="1" applyAlignment="1">
      <alignment horizontal="center"/>
    </xf>
    <xf numFmtId="3" fontId="2" fillId="0" borderId="10" xfId="1" applyNumberFormat="1" applyFont="1" applyBorder="1" applyAlignment="1">
      <alignment horizontal="center"/>
    </xf>
    <xf numFmtId="3" fontId="2" fillId="0" borderId="0" xfId="3" applyNumberFormat="1" applyFont="1" applyFill="1" applyBorder="1" applyAlignment="1">
      <alignment horizontal="right"/>
    </xf>
    <xf numFmtId="3" fontId="1" fillId="0" borderId="9" xfId="3" applyNumberFormat="1" applyFont="1" applyBorder="1" applyAlignment="1">
      <alignment horizontal="right" vertical="center"/>
    </xf>
    <xf numFmtId="3" fontId="2" fillId="0" borderId="5" xfId="3" applyNumberFormat="1" applyFont="1" applyBorder="1" applyAlignment="1">
      <alignment horizontal="center"/>
    </xf>
    <xf numFmtId="3" fontId="1" fillId="0" borderId="0" xfId="3" applyNumberFormat="1" applyFont="1" applyBorder="1" applyAlignment="1">
      <alignment horizontal="right"/>
    </xf>
    <xf numFmtId="3" fontId="2" fillId="0" borderId="0" xfId="3" applyNumberFormat="1" applyFont="1" applyBorder="1" applyAlignment="1">
      <alignment horizontal="center"/>
    </xf>
    <xf numFmtId="3" fontId="2" fillId="0" borderId="0" xfId="3" applyNumberFormat="1" applyFont="1" applyBorder="1" applyAlignment="1">
      <alignment horizontal="right"/>
    </xf>
    <xf numFmtId="3" fontId="7" fillId="0" borderId="10" xfId="0" applyNumberFormat="1" applyFont="1" applyBorder="1" applyAlignment="1">
      <alignment horizontal="center" vertical="center"/>
    </xf>
    <xf numFmtId="3" fontId="2" fillId="0" borderId="3" xfId="0" applyNumberFormat="1" applyFont="1" applyBorder="1"/>
    <xf numFmtId="3" fontId="1" fillId="0" borderId="1" xfId="3" applyNumberFormat="1" applyFont="1" applyBorder="1" applyAlignment="1">
      <alignment vertical="center"/>
    </xf>
    <xf numFmtId="3" fontId="2" fillId="0" borderId="1" xfId="3" applyNumberFormat="1" applyFont="1" applyBorder="1" applyAlignment="1">
      <alignment horizontal="center"/>
    </xf>
    <xf numFmtId="3" fontId="1" fillId="0" borderId="6" xfId="3" applyNumberFormat="1" applyFont="1" applyBorder="1" applyAlignment="1">
      <alignment vertical="top"/>
    </xf>
    <xf numFmtId="3" fontId="2" fillId="0" borderId="6" xfId="3" applyNumberFormat="1" applyFont="1" applyBorder="1" applyAlignment="1">
      <alignment horizontal="center"/>
    </xf>
    <xf numFmtId="3" fontId="1" fillId="0" borderId="10" xfId="0" applyNumberFormat="1" applyFont="1" applyBorder="1" applyAlignment="1">
      <alignment horizontal="center"/>
    </xf>
    <xf numFmtId="3" fontId="7" fillId="0" borderId="10" xfId="0" applyNumberFormat="1" applyFont="1" applyFill="1" applyBorder="1" applyAlignment="1">
      <alignment horizontal="center" vertical="center"/>
    </xf>
    <xf numFmtId="3" fontId="2" fillId="0" borderId="10" xfId="0" applyNumberFormat="1" applyFont="1" applyBorder="1" applyAlignment="1">
      <alignment vertical="center"/>
    </xf>
    <xf numFmtId="3" fontId="2" fillId="0" borderId="0" xfId="0" applyNumberFormat="1" applyFont="1" applyBorder="1" applyAlignment="1">
      <alignment vertical="center"/>
    </xf>
    <xf numFmtId="3" fontId="2" fillId="0" borderId="10" xfId="3" applyNumberFormat="1" applyFont="1" applyFill="1" applyBorder="1" applyAlignment="1">
      <alignment vertical="center"/>
    </xf>
    <xf numFmtId="3" fontId="2" fillId="3" borderId="10" xfId="0"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3" fontId="8" fillId="3" borderId="10" xfId="0" applyNumberFormat="1" applyFont="1" applyFill="1" applyBorder="1" applyAlignment="1">
      <alignment horizontal="center" vertical="center"/>
    </xf>
    <xf numFmtId="3" fontId="2" fillId="0" borderId="16" xfId="0" applyNumberFormat="1" applyFont="1" applyBorder="1"/>
    <xf numFmtId="3" fontId="2" fillId="0" borderId="16" xfId="3" applyNumberFormat="1" applyFont="1" applyBorder="1" applyAlignment="1">
      <alignment horizontal="right"/>
    </xf>
    <xf numFmtId="3" fontId="1" fillId="0" borderId="14" xfId="3" applyNumberFormat="1" applyFont="1" applyBorder="1" applyAlignment="1">
      <alignment horizontal="right" vertical="top"/>
    </xf>
    <xf numFmtId="3" fontId="4" fillId="0" borderId="4" xfId="0" applyNumberFormat="1" applyFont="1" applyBorder="1" applyAlignment="1">
      <alignment horizontal="center" wrapText="1"/>
    </xf>
    <xf numFmtId="3" fontId="1" fillId="0" borderId="12" xfId="0" applyNumberFormat="1" applyFont="1" applyBorder="1" applyAlignment="1">
      <alignment wrapText="1"/>
    </xf>
    <xf numFmtId="3" fontId="2" fillId="0" borderId="6" xfId="0" applyNumberFormat="1" applyFont="1" applyBorder="1" applyAlignment="1">
      <alignment horizontal="center" vertical="center"/>
    </xf>
    <xf numFmtId="3" fontId="1" fillId="0" borderId="0" xfId="3" applyNumberFormat="1" applyFont="1" applyBorder="1" applyAlignment="1"/>
    <xf numFmtId="3" fontId="1" fillId="0" borderId="16" xfId="3" applyNumberFormat="1" applyFont="1" applyBorder="1" applyAlignment="1">
      <alignment vertical="center"/>
    </xf>
    <xf numFmtId="3" fontId="1" fillId="0" borderId="14" xfId="3" applyNumberFormat="1" applyFont="1" applyBorder="1" applyAlignment="1">
      <alignment vertical="top"/>
    </xf>
    <xf numFmtId="3" fontId="10" fillId="3" borderId="10" xfId="0" applyNumberFormat="1" applyFont="1" applyFill="1" applyBorder="1" applyAlignment="1">
      <alignment horizontal="center" vertical="center"/>
    </xf>
    <xf numFmtId="3" fontId="10" fillId="3" borderId="0" xfId="0" applyNumberFormat="1" applyFont="1" applyFill="1" applyBorder="1" applyAlignment="1">
      <alignment horizontal="center" vertical="center"/>
    </xf>
    <xf numFmtId="3" fontId="2" fillId="0" borderId="1" xfId="3" applyNumberFormat="1" applyFont="1" applyBorder="1" applyAlignment="1">
      <alignment horizontal="right"/>
    </xf>
    <xf numFmtId="3" fontId="1" fillId="0" borderId="6" xfId="3" applyNumberFormat="1" applyFont="1" applyBorder="1" applyAlignment="1">
      <alignment horizontal="right" vertical="top"/>
    </xf>
    <xf numFmtId="3" fontId="1" fillId="0" borderId="3" xfId="3" applyNumberFormat="1" applyFont="1" applyBorder="1" applyAlignment="1">
      <alignment horizontal="right"/>
    </xf>
    <xf numFmtId="3" fontId="4" fillId="0" borderId="1" xfId="0" applyNumberFormat="1" applyFont="1" applyBorder="1" applyAlignment="1">
      <alignment horizontal="center" wrapText="1"/>
    </xf>
    <xf numFmtId="3" fontId="2" fillId="0" borderId="8" xfId="3" applyNumberFormat="1" applyFont="1" applyBorder="1" applyAlignment="1">
      <alignment horizontal="right"/>
    </xf>
    <xf numFmtId="3" fontId="4" fillId="0" borderId="6" xfId="0" applyNumberFormat="1" applyFont="1" applyBorder="1" applyAlignment="1">
      <alignment horizontal="center" wrapText="1"/>
    </xf>
    <xf numFmtId="3" fontId="1" fillId="0" borderId="16" xfId="0" applyNumberFormat="1" applyFont="1" applyBorder="1" applyAlignment="1">
      <alignment horizontal="center" wrapText="1"/>
    </xf>
    <xf numFmtId="3" fontId="4" fillId="0" borderId="5" xfId="0" applyNumberFormat="1" applyFont="1" applyBorder="1" applyAlignment="1">
      <alignment horizontal="center" wrapText="1"/>
    </xf>
    <xf numFmtId="3" fontId="1" fillId="3" borderId="0" xfId="1" applyNumberFormat="1" applyFont="1" applyFill="1" applyBorder="1" applyAlignment="1">
      <alignment horizontal="center" vertical="center" wrapText="1"/>
    </xf>
    <xf numFmtId="3" fontId="1" fillId="3" borderId="10" xfId="1" applyNumberFormat="1" applyFont="1" applyFill="1" applyBorder="1" applyAlignment="1">
      <alignment horizontal="center" vertical="center" wrapText="1"/>
    </xf>
    <xf numFmtId="3" fontId="1" fillId="3" borderId="0" xfId="3" applyNumberFormat="1" applyFont="1" applyFill="1" applyBorder="1" applyAlignment="1">
      <alignment horizontal="center" vertical="center" wrapText="1"/>
    </xf>
    <xf numFmtId="3" fontId="1" fillId="3" borderId="10" xfId="3" applyNumberFormat="1" applyFont="1" applyFill="1" applyBorder="1" applyAlignment="1">
      <alignment horizontal="center" vertical="center" wrapText="1"/>
    </xf>
    <xf numFmtId="3" fontId="2" fillId="0" borderId="12" xfId="0" applyNumberFormat="1" applyFont="1" applyBorder="1"/>
    <xf numFmtId="3" fontId="2" fillId="3" borderId="0" xfId="2" applyNumberFormat="1" applyFont="1" applyFill="1" applyBorder="1" applyAlignment="1">
      <alignment horizontal="center" vertical="center" wrapText="1"/>
    </xf>
    <xf numFmtId="3" fontId="2" fillId="3" borderId="10" xfId="2" applyNumberFormat="1" applyFont="1" applyFill="1" applyBorder="1" applyAlignment="1">
      <alignment horizontal="center" vertical="center" wrapText="1"/>
    </xf>
    <xf numFmtId="3" fontId="2" fillId="3" borderId="0" xfId="3" applyNumberFormat="1" applyFont="1" applyFill="1" applyBorder="1" applyAlignment="1">
      <alignment horizontal="center" vertical="center" wrapText="1"/>
    </xf>
    <xf numFmtId="3" fontId="2" fillId="3" borderId="10" xfId="3" applyNumberFormat="1" applyFont="1" applyFill="1" applyBorder="1" applyAlignment="1">
      <alignment horizontal="center" vertical="center" wrapText="1"/>
    </xf>
    <xf numFmtId="3" fontId="2" fillId="0" borderId="0" xfId="1" applyNumberFormat="1" applyFont="1" applyBorder="1" applyAlignment="1">
      <alignment horizontal="center" vertical="center" wrapText="1"/>
    </xf>
    <xf numFmtId="3" fontId="2" fillId="0" borderId="10" xfId="1" applyNumberFormat="1" applyFont="1" applyBorder="1" applyAlignment="1">
      <alignment horizontal="center" vertical="center" wrapText="1"/>
    </xf>
    <xf numFmtId="3" fontId="2" fillId="0" borderId="0" xfId="3" applyNumberFormat="1" applyFont="1" applyBorder="1" applyAlignment="1">
      <alignment horizontal="center" vertical="center" wrapText="1"/>
    </xf>
    <xf numFmtId="3" fontId="2" fillId="0" borderId="10" xfId="3" applyNumberFormat="1" applyFont="1" applyBorder="1" applyAlignment="1">
      <alignment horizontal="right" vertical="center" wrapText="1"/>
    </xf>
    <xf numFmtId="3" fontId="2" fillId="3" borderId="0" xfId="0" applyNumberFormat="1" applyFont="1" applyFill="1" applyBorder="1" applyAlignment="1">
      <alignment horizontal="center" wrapText="1"/>
    </xf>
    <xf numFmtId="3" fontId="2" fillId="3" borderId="10" xfId="0" applyNumberFormat="1" applyFont="1" applyFill="1" applyBorder="1" applyAlignment="1">
      <alignment horizontal="center" wrapText="1"/>
    </xf>
    <xf numFmtId="3" fontId="2" fillId="3" borderId="0" xfId="3" applyNumberFormat="1" applyFont="1" applyFill="1" applyBorder="1" applyAlignment="1">
      <alignment horizontal="center" wrapText="1"/>
    </xf>
    <xf numFmtId="3" fontId="2" fillId="3" borderId="10" xfId="3" applyNumberFormat="1" applyFont="1" applyFill="1" applyBorder="1" applyAlignment="1">
      <alignment horizontal="center" wrapText="1"/>
    </xf>
    <xf numFmtId="3" fontId="1" fillId="3" borderId="10" xfId="3" applyNumberFormat="1" applyFont="1" applyFill="1" applyBorder="1" applyAlignment="1">
      <alignment horizontal="center" wrapText="1"/>
    </xf>
    <xf numFmtId="3" fontId="2" fillId="0" borderId="3" xfId="1" applyNumberFormat="1" applyFont="1" applyBorder="1" applyAlignment="1">
      <alignment horizontal="center" vertical="center" wrapText="1"/>
    </xf>
    <xf numFmtId="3" fontId="2" fillId="0" borderId="16" xfId="3" applyNumberFormat="1" applyFont="1" applyBorder="1" applyAlignment="1">
      <alignment horizontal="right" vertical="center" wrapText="1"/>
    </xf>
    <xf numFmtId="3" fontId="2" fillId="0" borderId="1" xfId="3" applyNumberFormat="1" applyFont="1" applyBorder="1" applyAlignment="1">
      <alignment horizontal="right" vertical="center" wrapText="1"/>
    </xf>
    <xf numFmtId="3" fontId="2" fillId="0" borderId="1" xfId="0" applyNumberFormat="1" applyFont="1" applyBorder="1"/>
    <xf numFmtId="3" fontId="1" fillId="0" borderId="6" xfId="3" applyNumberFormat="1" applyFont="1" applyBorder="1" applyAlignment="1">
      <alignment horizontal="right" vertical="center" wrapText="1"/>
    </xf>
    <xf numFmtId="3" fontId="2" fillId="0" borderId="11" xfId="3" applyNumberFormat="1" applyFont="1" applyBorder="1" applyAlignment="1">
      <alignment horizontal="right"/>
    </xf>
    <xf numFmtId="3" fontId="1" fillId="0" borderId="11" xfId="3" applyNumberFormat="1" applyFont="1" applyBorder="1" applyAlignment="1">
      <alignment horizontal="right"/>
    </xf>
    <xf numFmtId="3" fontId="2" fillId="0" borderId="0" xfId="0" applyNumberFormat="1" applyFont="1" applyFill="1" applyBorder="1" applyAlignment="1">
      <alignment horizontal="center" vertical="center" wrapText="1"/>
    </xf>
    <xf numFmtId="3" fontId="1" fillId="0" borderId="10" xfId="0" applyNumberFormat="1" applyFont="1" applyFill="1" applyBorder="1" applyAlignment="1">
      <alignment horizontal="center" vertical="center" wrapText="1"/>
    </xf>
    <xf numFmtId="3" fontId="2" fillId="0" borderId="10" xfId="0" applyNumberFormat="1" applyFont="1" applyBorder="1" applyAlignment="1" applyProtection="1">
      <alignment horizontal="center" wrapText="1"/>
      <protection locked="0"/>
    </xf>
    <xf numFmtId="3" fontId="2" fillId="0" borderId="0" xfId="0" applyNumberFormat="1" applyFont="1" applyBorder="1" applyAlignment="1" applyProtection="1">
      <alignment horizontal="center" wrapText="1"/>
      <protection locked="0"/>
    </xf>
    <xf numFmtId="3" fontId="2" fillId="0" borderId="10" xfId="0" applyNumberFormat="1" applyFont="1" applyFill="1" applyBorder="1" applyAlignment="1">
      <alignment horizontal="right" wrapText="1"/>
    </xf>
    <xf numFmtId="3" fontId="1" fillId="2" borderId="0" xfId="0" applyNumberFormat="1" applyFont="1" applyFill="1" applyBorder="1" applyAlignment="1">
      <alignment vertical="center"/>
    </xf>
    <xf numFmtId="3" fontId="2" fillId="2" borderId="0" xfId="0" applyNumberFormat="1" applyFont="1" applyFill="1" applyBorder="1" applyAlignment="1">
      <alignment horizontal="left" vertical="center"/>
    </xf>
    <xf numFmtId="3" fontId="1" fillId="0" borderId="0" xfId="0" applyNumberFormat="1" applyFont="1" applyBorder="1" applyAlignment="1"/>
    <xf numFmtId="3" fontId="1" fillId="0" borderId="0" xfId="0" applyNumberFormat="1" applyFont="1"/>
    <xf numFmtId="3" fontId="1" fillId="0" borderId="0" xfId="0" applyNumberFormat="1" applyFont="1" applyBorder="1" applyAlignment="1">
      <alignment horizontal="left"/>
    </xf>
    <xf numFmtId="3" fontId="1" fillId="0" borderId="0" xfId="0" applyNumberFormat="1" applyFont="1" applyBorder="1" applyAlignment="1">
      <alignment horizontal="center"/>
    </xf>
    <xf numFmtId="3" fontId="1" fillId="0" borderId="0" xfId="3" applyNumberFormat="1" applyFont="1" applyBorder="1"/>
    <xf numFmtId="0" fontId="11" fillId="3" borderId="0" xfId="0" applyFont="1" applyFill="1" applyBorder="1" applyAlignment="1">
      <alignment vertical="top"/>
    </xf>
    <xf numFmtId="0" fontId="2" fillId="0" borderId="19" xfId="0" applyFont="1" applyBorder="1" applyAlignment="1">
      <alignment vertical="center"/>
    </xf>
    <xf numFmtId="3" fontId="2" fillId="0" borderId="18" xfId="0" applyNumberFormat="1" applyFont="1" applyBorder="1"/>
    <xf numFmtId="3" fontId="2" fillId="0" borderId="20" xfId="0" applyNumberFormat="1" applyFont="1" applyBorder="1"/>
    <xf numFmtId="3" fontId="2" fillId="0" borderId="19" xfId="0" applyNumberFormat="1" applyFont="1" applyBorder="1"/>
    <xf numFmtId="3" fontId="2" fillId="0" borderId="23" xfId="0" applyNumberFormat="1" applyFont="1" applyBorder="1"/>
    <xf numFmtId="3" fontId="2" fillId="0" borderId="22" xfId="0" applyNumberFormat="1" applyFont="1" applyBorder="1"/>
    <xf numFmtId="3" fontId="2" fillId="0" borderId="21" xfId="0" applyNumberFormat="1" applyFont="1" applyBorder="1"/>
    <xf numFmtId="3" fontId="1" fillId="0" borderId="24" xfId="0" applyNumberFormat="1" applyFont="1" applyBorder="1"/>
    <xf numFmtId="3" fontId="1" fillId="0" borderId="27" xfId="0" applyNumberFormat="1" applyFont="1" applyBorder="1"/>
    <xf numFmtId="0" fontId="1" fillId="0" borderId="26" xfId="0" applyFont="1" applyBorder="1" applyAlignment="1"/>
    <xf numFmtId="3" fontId="1" fillId="0" borderId="25" xfId="0" applyNumberFormat="1" applyFont="1" applyBorder="1" applyAlignment="1"/>
    <xf numFmtId="3" fontId="14" fillId="0" borderId="0" xfId="0" applyNumberFormat="1" applyFont="1"/>
    <xf numFmtId="0" fontId="7" fillId="3" borderId="10" xfId="0" applyFont="1" applyFill="1" applyBorder="1" applyAlignment="1">
      <alignment vertical="center" wrapText="1"/>
    </xf>
    <xf numFmtId="0" fontId="2" fillId="0" borderId="28" xfId="0" applyFont="1" applyBorder="1" applyAlignment="1">
      <alignment vertical="center" wrapText="1"/>
    </xf>
    <xf numFmtId="0" fontId="2" fillId="0" borderId="0" xfId="0" applyFont="1" applyAlignment="1">
      <alignment vertical="center" wrapText="1"/>
    </xf>
    <xf numFmtId="0" fontId="2" fillId="0" borderId="11" xfId="1" applyFont="1" applyFill="1" applyBorder="1" applyAlignment="1">
      <alignment vertical="center" wrapText="1"/>
    </xf>
    <xf numFmtId="0" fontId="1" fillId="3" borderId="10" xfId="0" applyFont="1" applyFill="1" applyBorder="1" applyAlignment="1">
      <alignment horizontal="center" vertical="top" wrapText="1"/>
    </xf>
    <xf numFmtId="0" fontId="2" fillId="0" borderId="21" xfId="0" applyFont="1" applyBorder="1" applyAlignment="1">
      <alignment vertical="center"/>
    </xf>
    <xf numFmtId="0" fontId="7" fillId="0" borderId="0" xfId="0" applyFont="1" applyAlignment="1">
      <alignment horizontal="justify" vertical="center"/>
    </xf>
    <xf numFmtId="0" fontId="1" fillId="3" borderId="0" xfId="0" quotePrefix="1" applyFont="1" applyFill="1" applyBorder="1" applyAlignment="1">
      <alignment horizontal="left" vertical="center" wrapText="1"/>
    </xf>
    <xf numFmtId="3" fontId="2" fillId="3" borderId="0" xfId="0" applyNumberFormat="1" applyFont="1" applyFill="1" applyBorder="1" applyAlignment="1">
      <alignment horizontal="center" vertical="center" wrapText="1"/>
    </xf>
    <xf numFmtId="0" fontId="7" fillId="0" borderId="10" xfId="0" applyFont="1" applyBorder="1" applyAlignment="1">
      <alignment wrapText="1"/>
    </xf>
    <xf numFmtId="3" fontId="2" fillId="3" borderId="10" xfId="0" applyNumberFormat="1" applyFont="1" applyFill="1" applyBorder="1" applyAlignment="1">
      <alignment horizontal="center" vertical="center" wrapText="1"/>
    </xf>
    <xf numFmtId="3" fontId="2" fillId="3" borderId="29" xfId="3" applyNumberFormat="1" applyFont="1" applyFill="1" applyBorder="1" applyAlignment="1">
      <alignment vertical="center" wrapText="1"/>
    </xf>
    <xf numFmtId="0" fontId="11" fillId="4" borderId="30" xfId="0" applyFont="1" applyFill="1" applyBorder="1" applyAlignment="1">
      <alignment vertical="top"/>
    </xf>
    <xf numFmtId="1" fontId="2" fillId="3" borderId="10" xfId="0" applyNumberFormat="1" applyFont="1" applyFill="1" applyBorder="1" applyAlignment="1">
      <alignment horizontal="center" vertical="center" wrapText="1"/>
    </xf>
    <xf numFmtId="0" fontId="2" fillId="0" borderId="0" xfId="0" quotePrefix="1" applyFont="1" applyBorder="1" applyAlignment="1">
      <alignment vertical="center" wrapText="1"/>
    </xf>
    <xf numFmtId="0" fontId="11" fillId="4" borderId="12" xfId="0" applyFont="1" applyFill="1" applyBorder="1" applyAlignment="1">
      <alignment vertical="top"/>
    </xf>
    <xf numFmtId="0" fontId="1" fillId="0" borderId="0" xfId="0" applyFont="1" applyAlignment="1">
      <alignment horizontal="center"/>
    </xf>
    <xf numFmtId="0" fontId="1" fillId="0" borderId="8" xfId="0" applyFont="1" applyBorder="1" applyAlignment="1">
      <alignment horizontal="center" wrapText="1"/>
    </xf>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Border="1" applyAlignment="1">
      <alignment horizontal="left" vertical="center" wrapText="1"/>
    </xf>
    <xf numFmtId="3" fontId="1" fillId="0" borderId="17" xfId="0" applyNumberFormat="1" applyFont="1" applyBorder="1" applyAlignment="1">
      <alignment horizontal="center" wrapText="1"/>
    </xf>
    <xf numFmtId="3" fontId="1" fillId="0" borderId="5" xfId="0" applyNumberFormat="1" applyFont="1" applyBorder="1" applyAlignment="1">
      <alignment horizontal="center" wrapText="1"/>
    </xf>
    <xf numFmtId="0" fontId="1" fillId="0" borderId="7" xfId="0" applyFont="1" applyBorder="1" applyAlignment="1">
      <alignment horizontal="center" wrapText="1"/>
    </xf>
    <xf numFmtId="0" fontId="1" fillId="0" borderId="14" xfId="0" applyFont="1" applyBorder="1" applyAlignment="1">
      <alignment horizontal="center" wrapText="1"/>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4" xfId="0" applyFont="1" applyFill="1" applyBorder="1" applyAlignment="1">
      <alignment horizontal="center" vertical="center" wrapText="1"/>
    </xf>
    <xf numFmtId="3" fontId="1" fillId="0" borderId="4" xfId="0" applyNumberFormat="1" applyFont="1" applyBorder="1" applyAlignment="1">
      <alignment horizontal="center" wrapText="1"/>
    </xf>
    <xf numFmtId="0" fontId="1" fillId="0" borderId="17"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cellXfs>
  <cellStyles count="5">
    <cellStyle name="Comma 2" xfId="3"/>
    <cellStyle name="Normal" xfId="0" builtinId="0"/>
    <cellStyle name="Normal 2" xfId="2"/>
    <cellStyle name="Normal 2 2" xfId="4"/>
    <cellStyle name="Normal_Book2" xfId="1"/>
  </cellStyles>
  <dxfs count="20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1362075</xdr:colOff>
      <xdr:row>1012</xdr:row>
      <xdr:rowOff>0</xdr:rowOff>
    </xdr:from>
    <xdr:to>
      <xdr:col>1</xdr:col>
      <xdr:colOff>9525</xdr:colOff>
      <xdr:row>1013</xdr:row>
      <xdr:rowOff>19047</xdr:rowOff>
    </xdr:to>
    <xdr:sp macro="" textlink="">
      <xdr:nvSpPr>
        <xdr:cNvPr id="2" name="Text Box 1"/>
        <xdr:cNvSpPr txBox="1">
          <a:spLocks noChangeArrowheads="1"/>
        </xdr:cNvSpPr>
      </xdr:nvSpPr>
      <xdr:spPr bwMode="auto">
        <a:xfrm>
          <a:off x="438150" y="164887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9"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0"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1"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2"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19"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0"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1"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2"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1012</xdr:row>
      <xdr:rowOff>0</xdr:rowOff>
    </xdr:from>
    <xdr:to>
      <xdr:col>3</xdr:col>
      <xdr:colOff>14568</xdr:colOff>
      <xdr:row>1013</xdr:row>
      <xdr:rowOff>9522</xdr:rowOff>
    </xdr:to>
    <xdr:sp macro="" textlink="">
      <xdr:nvSpPr>
        <xdr:cNvPr id="2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2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4"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5"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6"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7"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8"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3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4"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5"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6"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7"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8"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4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5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5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5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980</xdr:row>
      <xdr:rowOff>9526</xdr:rowOff>
    </xdr:to>
    <xdr:sp macro="" textlink="">
      <xdr:nvSpPr>
        <xdr:cNvPr id="5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54"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55"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56"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57"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58"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59"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60"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61"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62"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63"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979</xdr:row>
      <xdr:rowOff>0</xdr:rowOff>
    </xdr:from>
    <xdr:to>
      <xdr:col>2</xdr:col>
      <xdr:colOff>76200</xdr:colOff>
      <xdr:row>979</xdr:row>
      <xdr:rowOff>9525</xdr:rowOff>
    </xdr:to>
    <xdr:sp macro="" textlink="">
      <xdr:nvSpPr>
        <xdr:cNvPr id="64"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6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6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6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6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6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7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8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9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9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9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9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1013</xdr:row>
      <xdr:rowOff>9522</xdr:rowOff>
    </xdr:to>
    <xdr:sp macro="" textlink="">
      <xdr:nvSpPr>
        <xdr:cNvPr id="9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95"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96"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97"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98"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99"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100"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101"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102"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103"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104"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1012</xdr:row>
      <xdr:rowOff>0</xdr:rowOff>
    </xdr:from>
    <xdr:to>
      <xdr:col>2</xdr:col>
      <xdr:colOff>76200</xdr:colOff>
      <xdr:row>1012</xdr:row>
      <xdr:rowOff>9525</xdr:rowOff>
    </xdr:to>
    <xdr:sp macro="" textlink="">
      <xdr:nvSpPr>
        <xdr:cNvPr id="105"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35"/>
  <sheetViews>
    <sheetView tabSelected="1" view="pageBreakPreview" topLeftCell="A34" zoomScale="115" zoomScaleNormal="100" zoomScaleSheetLayoutView="115" workbookViewId="0">
      <selection sqref="A1:G1"/>
    </sheetView>
  </sheetViews>
  <sheetFormatPr defaultRowHeight="13.5" x14ac:dyDescent="0.25"/>
  <cols>
    <col min="1" max="1" width="6.5703125" style="3" customWidth="1"/>
    <col min="2" max="2" width="40.7109375" style="4" customWidth="1"/>
    <col min="3" max="3" width="5" style="96" customWidth="1"/>
    <col min="4" max="4" width="5.7109375" style="96" customWidth="1"/>
    <col min="5" max="5" width="11.5703125" style="96" customWidth="1"/>
    <col min="6" max="6" width="9.7109375" style="96" customWidth="1"/>
    <col min="7" max="7" width="4.85546875" style="96" customWidth="1"/>
    <col min="8" max="256" width="9.140625" style="1"/>
    <col min="257" max="257" width="6.5703125" style="1" customWidth="1"/>
    <col min="258" max="258" width="40.7109375" style="1" customWidth="1"/>
    <col min="259" max="259" width="8.42578125" style="1" customWidth="1"/>
    <col min="260" max="260" width="9.140625" style="1"/>
    <col min="261" max="261" width="14.85546875" style="1" customWidth="1"/>
    <col min="262" max="262" width="13.140625" style="1" customWidth="1"/>
    <col min="263" max="263" width="4.85546875" style="1" customWidth="1"/>
    <col min="264" max="512" width="9.140625" style="1"/>
    <col min="513" max="513" width="6.5703125" style="1" customWidth="1"/>
    <col min="514" max="514" width="40.7109375" style="1" customWidth="1"/>
    <col min="515" max="515" width="8.42578125" style="1" customWidth="1"/>
    <col min="516" max="516" width="9.140625" style="1"/>
    <col min="517" max="517" width="14.85546875" style="1" customWidth="1"/>
    <col min="518" max="518" width="13.140625" style="1" customWidth="1"/>
    <col min="519" max="519" width="4.85546875" style="1" customWidth="1"/>
    <col min="520" max="768" width="9.140625" style="1"/>
    <col min="769" max="769" width="6.5703125" style="1" customWidth="1"/>
    <col min="770" max="770" width="40.7109375" style="1" customWidth="1"/>
    <col min="771" max="771" width="8.42578125" style="1" customWidth="1"/>
    <col min="772" max="772" width="9.140625" style="1"/>
    <col min="773" max="773" width="14.85546875" style="1" customWidth="1"/>
    <col min="774" max="774" width="13.140625" style="1" customWidth="1"/>
    <col min="775" max="775" width="4.85546875" style="1" customWidth="1"/>
    <col min="776" max="1024" width="9.140625" style="1"/>
    <col min="1025" max="1025" width="6.5703125" style="1" customWidth="1"/>
    <col min="1026" max="1026" width="40.7109375" style="1" customWidth="1"/>
    <col min="1027" max="1027" width="8.42578125" style="1" customWidth="1"/>
    <col min="1028" max="1028" width="9.140625" style="1"/>
    <col min="1029" max="1029" width="14.85546875" style="1" customWidth="1"/>
    <col min="1030" max="1030" width="13.140625" style="1" customWidth="1"/>
    <col min="1031" max="1031" width="4.85546875" style="1" customWidth="1"/>
    <col min="1032" max="1280" width="9.140625" style="1"/>
    <col min="1281" max="1281" width="6.5703125" style="1" customWidth="1"/>
    <col min="1282" max="1282" width="40.7109375" style="1" customWidth="1"/>
    <col min="1283" max="1283" width="8.42578125" style="1" customWidth="1"/>
    <col min="1284" max="1284" width="9.140625" style="1"/>
    <col min="1285" max="1285" width="14.85546875" style="1" customWidth="1"/>
    <col min="1286" max="1286" width="13.140625" style="1" customWidth="1"/>
    <col min="1287" max="1287" width="4.85546875" style="1" customWidth="1"/>
    <col min="1288" max="1536" width="9.140625" style="1"/>
    <col min="1537" max="1537" width="6.5703125" style="1" customWidth="1"/>
    <col min="1538" max="1538" width="40.7109375" style="1" customWidth="1"/>
    <col min="1539" max="1539" width="8.42578125" style="1" customWidth="1"/>
    <col min="1540" max="1540" width="9.140625" style="1"/>
    <col min="1541" max="1541" width="14.85546875" style="1" customWidth="1"/>
    <col min="1542" max="1542" width="13.140625" style="1" customWidth="1"/>
    <col min="1543" max="1543" width="4.85546875" style="1" customWidth="1"/>
    <col min="1544" max="1792" width="9.140625" style="1"/>
    <col min="1793" max="1793" width="6.5703125" style="1" customWidth="1"/>
    <col min="1794" max="1794" width="40.7109375" style="1" customWidth="1"/>
    <col min="1795" max="1795" width="8.42578125" style="1" customWidth="1"/>
    <col min="1796" max="1796" width="9.140625" style="1"/>
    <col min="1797" max="1797" width="14.85546875" style="1" customWidth="1"/>
    <col min="1798" max="1798" width="13.140625" style="1" customWidth="1"/>
    <col min="1799" max="1799" width="4.85546875" style="1" customWidth="1"/>
    <col min="1800" max="2048" width="9.140625" style="1"/>
    <col min="2049" max="2049" width="6.5703125" style="1" customWidth="1"/>
    <col min="2050" max="2050" width="40.7109375" style="1" customWidth="1"/>
    <col min="2051" max="2051" width="8.42578125" style="1" customWidth="1"/>
    <col min="2052" max="2052" width="9.140625" style="1"/>
    <col min="2053" max="2053" width="14.85546875" style="1" customWidth="1"/>
    <col min="2054" max="2054" width="13.140625" style="1" customWidth="1"/>
    <col min="2055" max="2055" width="4.85546875" style="1" customWidth="1"/>
    <col min="2056" max="2304" width="9.140625" style="1"/>
    <col min="2305" max="2305" width="6.5703125" style="1" customWidth="1"/>
    <col min="2306" max="2306" width="40.7109375" style="1" customWidth="1"/>
    <col min="2307" max="2307" width="8.42578125" style="1" customWidth="1"/>
    <col min="2308" max="2308" width="9.140625" style="1"/>
    <col min="2309" max="2309" width="14.85546875" style="1" customWidth="1"/>
    <col min="2310" max="2310" width="13.140625" style="1" customWidth="1"/>
    <col min="2311" max="2311" width="4.85546875" style="1" customWidth="1"/>
    <col min="2312" max="2560" width="9.140625" style="1"/>
    <col min="2561" max="2561" width="6.5703125" style="1" customWidth="1"/>
    <col min="2562" max="2562" width="40.7109375" style="1" customWidth="1"/>
    <col min="2563" max="2563" width="8.42578125" style="1" customWidth="1"/>
    <col min="2564" max="2564" width="9.140625" style="1"/>
    <col min="2565" max="2565" width="14.85546875" style="1" customWidth="1"/>
    <col min="2566" max="2566" width="13.140625" style="1" customWidth="1"/>
    <col min="2567" max="2567" width="4.85546875" style="1" customWidth="1"/>
    <col min="2568" max="2816" width="9.140625" style="1"/>
    <col min="2817" max="2817" width="6.5703125" style="1" customWidth="1"/>
    <col min="2818" max="2818" width="40.7109375" style="1" customWidth="1"/>
    <col min="2819" max="2819" width="8.42578125" style="1" customWidth="1"/>
    <col min="2820" max="2820" width="9.140625" style="1"/>
    <col min="2821" max="2821" width="14.85546875" style="1" customWidth="1"/>
    <col min="2822" max="2822" width="13.140625" style="1" customWidth="1"/>
    <col min="2823" max="2823" width="4.85546875" style="1" customWidth="1"/>
    <col min="2824" max="3072" width="9.140625" style="1"/>
    <col min="3073" max="3073" width="6.5703125" style="1" customWidth="1"/>
    <col min="3074" max="3074" width="40.7109375" style="1" customWidth="1"/>
    <col min="3075" max="3075" width="8.42578125" style="1" customWidth="1"/>
    <col min="3076" max="3076" width="9.140625" style="1"/>
    <col min="3077" max="3077" width="14.85546875" style="1" customWidth="1"/>
    <col min="3078" max="3078" width="13.140625" style="1" customWidth="1"/>
    <col min="3079" max="3079" width="4.85546875" style="1" customWidth="1"/>
    <col min="3080" max="3328" width="9.140625" style="1"/>
    <col min="3329" max="3329" width="6.5703125" style="1" customWidth="1"/>
    <col min="3330" max="3330" width="40.7109375" style="1" customWidth="1"/>
    <col min="3331" max="3331" width="8.42578125" style="1" customWidth="1"/>
    <col min="3332" max="3332" width="9.140625" style="1"/>
    <col min="3333" max="3333" width="14.85546875" style="1" customWidth="1"/>
    <col min="3334" max="3334" width="13.140625" style="1" customWidth="1"/>
    <col min="3335" max="3335" width="4.85546875" style="1" customWidth="1"/>
    <col min="3336" max="3584" width="9.140625" style="1"/>
    <col min="3585" max="3585" width="6.5703125" style="1" customWidth="1"/>
    <col min="3586" max="3586" width="40.7109375" style="1" customWidth="1"/>
    <col min="3587" max="3587" width="8.42578125" style="1" customWidth="1"/>
    <col min="3588" max="3588" width="9.140625" style="1"/>
    <col min="3589" max="3589" width="14.85546875" style="1" customWidth="1"/>
    <col min="3590" max="3590" width="13.140625" style="1" customWidth="1"/>
    <col min="3591" max="3591" width="4.85546875" style="1" customWidth="1"/>
    <col min="3592" max="3840" width="9.140625" style="1"/>
    <col min="3841" max="3841" width="6.5703125" style="1" customWidth="1"/>
    <col min="3842" max="3842" width="40.7109375" style="1" customWidth="1"/>
    <col min="3843" max="3843" width="8.42578125" style="1" customWidth="1"/>
    <col min="3844" max="3844" width="9.140625" style="1"/>
    <col min="3845" max="3845" width="14.85546875" style="1" customWidth="1"/>
    <col min="3846" max="3846" width="13.140625" style="1" customWidth="1"/>
    <col min="3847" max="3847" width="4.85546875" style="1" customWidth="1"/>
    <col min="3848" max="4096" width="9.140625" style="1"/>
    <col min="4097" max="4097" width="6.5703125" style="1" customWidth="1"/>
    <col min="4098" max="4098" width="40.7109375" style="1" customWidth="1"/>
    <col min="4099" max="4099" width="8.42578125" style="1" customWidth="1"/>
    <col min="4100" max="4100" width="9.140625" style="1"/>
    <col min="4101" max="4101" width="14.85546875" style="1" customWidth="1"/>
    <col min="4102" max="4102" width="13.140625" style="1" customWidth="1"/>
    <col min="4103" max="4103" width="4.85546875" style="1" customWidth="1"/>
    <col min="4104" max="4352" width="9.140625" style="1"/>
    <col min="4353" max="4353" width="6.5703125" style="1" customWidth="1"/>
    <col min="4354" max="4354" width="40.7109375" style="1" customWidth="1"/>
    <col min="4355" max="4355" width="8.42578125" style="1" customWidth="1"/>
    <col min="4356" max="4356" width="9.140625" style="1"/>
    <col min="4357" max="4357" width="14.85546875" style="1" customWidth="1"/>
    <col min="4358" max="4358" width="13.140625" style="1" customWidth="1"/>
    <col min="4359" max="4359" width="4.85546875" style="1" customWidth="1"/>
    <col min="4360" max="4608" width="9.140625" style="1"/>
    <col min="4609" max="4609" width="6.5703125" style="1" customWidth="1"/>
    <col min="4610" max="4610" width="40.7109375" style="1" customWidth="1"/>
    <col min="4611" max="4611" width="8.42578125" style="1" customWidth="1"/>
    <col min="4612" max="4612" width="9.140625" style="1"/>
    <col min="4613" max="4613" width="14.85546875" style="1" customWidth="1"/>
    <col min="4614" max="4614" width="13.140625" style="1" customWidth="1"/>
    <col min="4615" max="4615" width="4.85546875" style="1" customWidth="1"/>
    <col min="4616" max="4864" width="9.140625" style="1"/>
    <col min="4865" max="4865" width="6.5703125" style="1" customWidth="1"/>
    <col min="4866" max="4866" width="40.7109375" style="1" customWidth="1"/>
    <col min="4867" max="4867" width="8.42578125" style="1" customWidth="1"/>
    <col min="4868" max="4868" width="9.140625" style="1"/>
    <col min="4869" max="4869" width="14.85546875" style="1" customWidth="1"/>
    <col min="4870" max="4870" width="13.140625" style="1" customWidth="1"/>
    <col min="4871" max="4871" width="4.85546875" style="1" customWidth="1"/>
    <col min="4872" max="5120" width="9.140625" style="1"/>
    <col min="5121" max="5121" width="6.5703125" style="1" customWidth="1"/>
    <col min="5122" max="5122" width="40.7109375" style="1" customWidth="1"/>
    <col min="5123" max="5123" width="8.42578125" style="1" customWidth="1"/>
    <col min="5124" max="5124" width="9.140625" style="1"/>
    <col min="5125" max="5125" width="14.85546875" style="1" customWidth="1"/>
    <col min="5126" max="5126" width="13.140625" style="1" customWidth="1"/>
    <col min="5127" max="5127" width="4.85546875" style="1" customWidth="1"/>
    <col min="5128" max="5376" width="9.140625" style="1"/>
    <col min="5377" max="5377" width="6.5703125" style="1" customWidth="1"/>
    <col min="5378" max="5378" width="40.7109375" style="1" customWidth="1"/>
    <col min="5379" max="5379" width="8.42578125" style="1" customWidth="1"/>
    <col min="5380" max="5380" width="9.140625" style="1"/>
    <col min="5381" max="5381" width="14.85546875" style="1" customWidth="1"/>
    <col min="5382" max="5382" width="13.140625" style="1" customWidth="1"/>
    <col min="5383" max="5383" width="4.85546875" style="1" customWidth="1"/>
    <col min="5384" max="5632" width="9.140625" style="1"/>
    <col min="5633" max="5633" width="6.5703125" style="1" customWidth="1"/>
    <col min="5634" max="5634" width="40.7109375" style="1" customWidth="1"/>
    <col min="5635" max="5635" width="8.42578125" style="1" customWidth="1"/>
    <col min="5636" max="5636" width="9.140625" style="1"/>
    <col min="5637" max="5637" width="14.85546875" style="1" customWidth="1"/>
    <col min="5638" max="5638" width="13.140625" style="1" customWidth="1"/>
    <col min="5639" max="5639" width="4.85546875" style="1" customWidth="1"/>
    <col min="5640" max="5888" width="9.140625" style="1"/>
    <col min="5889" max="5889" width="6.5703125" style="1" customWidth="1"/>
    <col min="5890" max="5890" width="40.7109375" style="1" customWidth="1"/>
    <col min="5891" max="5891" width="8.42578125" style="1" customWidth="1"/>
    <col min="5892" max="5892" width="9.140625" style="1"/>
    <col min="5893" max="5893" width="14.85546875" style="1" customWidth="1"/>
    <col min="5894" max="5894" width="13.140625" style="1" customWidth="1"/>
    <col min="5895" max="5895" width="4.85546875" style="1" customWidth="1"/>
    <col min="5896" max="6144" width="9.140625" style="1"/>
    <col min="6145" max="6145" width="6.5703125" style="1" customWidth="1"/>
    <col min="6146" max="6146" width="40.7109375" style="1" customWidth="1"/>
    <col min="6147" max="6147" width="8.42578125" style="1" customWidth="1"/>
    <col min="6148" max="6148" width="9.140625" style="1"/>
    <col min="6149" max="6149" width="14.85546875" style="1" customWidth="1"/>
    <col min="6150" max="6150" width="13.140625" style="1" customWidth="1"/>
    <col min="6151" max="6151" width="4.85546875" style="1" customWidth="1"/>
    <col min="6152" max="6400" width="9.140625" style="1"/>
    <col min="6401" max="6401" width="6.5703125" style="1" customWidth="1"/>
    <col min="6402" max="6402" width="40.7109375" style="1" customWidth="1"/>
    <col min="6403" max="6403" width="8.42578125" style="1" customWidth="1"/>
    <col min="6404" max="6404" width="9.140625" style="1"/>
    <col min="6405" max="6405" width="14.85546875" style="1" customWidth="1"/>
    <col min="6406" max="6406" width="13.140625" style="1" customWidth="1"/>
    <col min="6407" max="6407" width="4.85546875" style="1" customWidth="1"/>
    <col min="6408" max="6656" width="9.140625" style="1"/>
    <col min="6657" max="6657" width="6.5703125" style="1" customWidth="1"/>
    <col min="6658" max="6658" width="40.7109375" style="1" customWidth="1"/>
    <col min="6659" max="6659" width="8.42578125" style="1" customWidth="1"/>
    <col min="6660" max="6660" width="9.140625" style="1"/>
    <col min="6661" max="6661" width="14.85546875" style="1" customWidth="1"/>
    <col min="6662" max="6662" width="13.140625" style="1" customWidth="1"/>
    <col min="6663" max="6663" width="4.85546875" style="1" customWidth="1"/>
    <col min="6664" max="6912" width="9.140625" style="1"/>
    <col min="6913" max="6913" width="6.5703125" style="1" customWidth="1"/>
    <col min="6914" max="6914" width="40.7109375" style="1" customWidth="1"/>
    <col min="6915" max="6915" width="8.42578125" style="1" customWidth="1"/>
    <col min="6916" max="6916" width="9.140625" style="1"/>
    <col min="6917" max="6917" width="14.85546875" style="1" customWidth="1"/>
    <col min="6918" max="6918" width="13.140625" style="1" customWidth="1"/>
    <col min="6919" max="6919" width="4.85546875" style="1" customWidth="1"/>
    <col min="6920" max="7168" width="9.140625" style="1"/>
    <col min="7169" max="7169" width="6.5703125" style="1" customWidth="1"/>
    <col min="7170" max="7170" width="40.7109375" style="1" customWidth="1"/>
    <col min="7171" max="7171" width="8.42578125" style="1" customWidth="1"/>
    <col min="7172" max="7172" width="9.140625" style="1"/>
    <col min="7173" max="7173" width="14.85546875" style="1" customWidth="1"/>
    <col min="7174" max="7174" width="13.140625" style="1" customWidth="1"/>
    <col min="7175" max="7175" width="4.85546875" style="1" customWidth="1"/>
    <col min="7176" max="7424" width="9.140625" style="1"/>
    <col min="7425" max="7425" width="6.5703125" style="1" customWidth="1"/>
    <col min="7426" max="7426" width="40.7109375" style="1" customWidth="1"/>
    <col min="7427" max="7427" width="8.42578125" style="1" customWidth="1"/>
    <col min="7428" max="7428" width="9.140625" style="1"/>
    <col min="7429" max="7429" width="14.85546875" style="1" customWidth="1"/>
    <col min="7430" max="7430" width="13.140625" style="1" customWidth="1"/>
    <col min="7431" max="7431" width="4.85546875" style="1" customWidth="1"/>
    <col min="7432" max="7680" width="9.140625" style="1"/>
    <col min="7681" max="7681" width="6.5703125" style="1" customWidth="1"/>
    <col min="7682" max="7682" width="40.7109375" style="1" customWidth="1"/>
    <col min="7683" max="7683" width="8.42578125" style="1" customWidth="1"/>
    <col min="7684" max="7684" width="9.140625" style="1"/>
    <col min="7685" max="7685" width="14.85546875" style="1" customWidth="1"/>
    <col min="7686" max="7686" width="13.140625" style="1" customWidth="1"/>
    <col min="7687" max="7687" width="4.85546875" style="1" customWidth="1"/>
    <col min="7688" max="7936" width="9.140625" style="1"/>
    <col min="7937" max="7937" width="6.5703125" style="1" customWidth="1"/>
    <col min="7938" max="7938" width="40.7109375" style="1" customWidth="1"/>
    <col min="7939" max="7939" width="8.42578125" style="1" customWidth="1"/>
    <col min="7940" max="7940" width="9.140625" style="1"/>
    <col min="7941" max="7941" width="14.85546875" style="1" customWidth="1"/>
    <col min="7942" max="7942" width="13.140625" style="1" customWidth="1"/>
    <col min="7943" max="7943" width="4.85546875" style="1" customWidth="1"/>
    <col min="7944" max="8192" width="9.140625" style="1"/>
    <col min="8193" max="8193" width="6.5703125" style="1" customWidth="1"/>
    <col min="8194" max="8194" width="40.7109375" style="1" customWidth="1"/>
    <col min="8195" max="8195" width="8.42578125" style="1" customWidth="1"/>
    <col min="8196" max="8196" width="9.140625" style="1"/>
    <col min="8197" max="8197" width="14.85546875" style="1" customWidth="1"/>
    <col min="8198" max="8198" width="13.140625" style="1" customWidth="1"/>
    <col min="8199" max="8199" width="4.85546875" style="1" customWidth="1"/>
    <col min="8200" max="8448" width="9.140625" style="1"/>
    <col min="8449" max="8449" width="6.5703125" style="1" customWidth="1"/>
    <col min="8450" max="8450" width="40.7109375" style="1" customWidth="1"/>
    <col min="8451" max="8451" width="8.42578125" style="1" customWidth="1"/>
    <col min="8452" max="8452" width="9.140625" style="1"/>
    <col min="8453" max="8453" width="14.85546875" style="1" customWidth="1"/>
    <col min="8454" max="8454" width="13.140625" style="1" customWidth="1"/>
    <col min="8455" max="8455" width="4.85546875" style="1" customWidth="1"/>
    <col min="8456" max="8704" width="9.140625" style="1"/>
    <col min="8705" max="8705" width="6.5703125" style="1" customWidth="1"/>
    <col min="8706" max="8706" width="40.7109375" style="1" customWidth="1"/>
    <col min="8707" max="8707" width="8.42578125" style="1" customWidth="1"/>
    <col min="8708" max="8708" width="9.140625" style="1"/>
    <col min="8709" max="8709" width="14.85546875" style="1" customWidth="1"/>
    <col min="8710" max="8710" width="13.140625" style="1" customWidth="1"/>
    <col min="8711" max="8711" width="4.85546875" style="1" customWidth="1"/>
    <col min="8712" max="8960" width="9.140625" style="1"/>
    <col min="8961" max="8961" width="6.5703125" style="1" customWidth="1"/>
    <col min="8962" max="8962" width="40.7109375" style="1" customWidth="1"/>
    <col min="8963" max="8963" width="8.42578125" style="1" customWidth="1"/>
    <col min="8964" max="8964" width="9.140625" style="1"/>
    <col min="8965" max="8965" width="14.85546875" style="1" customWidth="1"/>
    <col min="8966" max="8966" width="13.140625" style="1" customWidth="1"/>
    <col min="8967" max="8967" width="4.85546875" style="1" customWidth="1"/>
    <col min="8968" max="9216" width="9.140625" style="1"/>
    <col min="9217" max="9217" width="6.5703125" style="1" customWidth="1"/>
    <col min="9218" max="9218" width="40.7109375" style="1" customWidth="1"/>
    <col min="9219" max="9219" width="8.42578125" style="1" customWidth="1"/>
    <col min="9220" max="9220" width="9.140625" style="1"/>
    <col min="9221" max="9221" width="14.85546875" style="1" customWidth="1"/>
    <col min="9222" max="9222" width="13.140625" style="1" customWidth="1"/>
    <col min="9223" max="9223" width="4.85546875" style="1" customWidth="1"/>
    <col min="9224" max="9472" width="9.140625" style="1"/>
    <col min="9473" max="9473" width="6.5703125" style="1" customWidth="1"/>
    <col min="9474" max="9474" width="40.7109375" style="1" customWidth="1"/>
    <col min="9475" max="9475" width="8.42578125" style="1" customWidth="1"/>
    <col min="9476" max="9476" width="9.140625" style="1"/>
    <col min="9477" max="9477" width="14.85546875" style="1" customWidth="1"/>
    <col min="9478" max="9478" width="13.140625" style="1" customWidth="1"/>
    <col min="9479" max="9479" width="4.85546875" style="1" customWidth="1"/>
    <col min="9480" max="9728" width="9.140625" style="1"/>
    <col min="9729" max="9729" width="6.5703125" style="1" customWidth="1"/>
    <col min="9730" max="9730" width="40.7109375" style="1" customWidth="1"/>
    <col min="9731" max="9731" width="8.42578125" style="1" customWidth="1"/>
    <col min="9732" max="9732" width="9.140625" style="1"/>
    <col min="9733" max="9733" width="14.85546875" style="1" customWidth="1"/>
    <col min="9734" max="9734" width="13.140625" style="1" customWidth="1"/>
    <col min="9735" max="9735" width="4.85546875" style="1" customWidth="1"/>
    <col min="9736" max="9984" width="9.140625" style="1"/>
    <col min="9985" max="9985" width="6.5703125" style="1" customWidth="1"/>
    <col min="9986" max="9986" width="40.7109375" style="1" customWidth="1"/>
    <col min="9987" max="9987" width="8.42578125" style="1" customWidth="1"/>
    <col min="9988" max="9988" width="9.140625" style="1"/>
    <col min="9989" max="9989" width="14.85546875" style="1" customWidth="1"/>
    <col min="9990" max="9990" width="13.140625" style="1" customWidth="1"/>
    <col min="9991" max="9991" width="4.85546875" style="1" customWidth="1"/>
    <col min="9992" max="10240" width="9.140625" style="1"/>
    <col min="10241" max="10241" width="6.5703125" style="1" customWidth="1"/>
    <col min="10242" max="10242" width="40.7109375" style="1" customWidth="1"/>
    <col min="10243" max="10243" width="8.42578125" style="1" customWidth="1"/>
    <col min="10244" max="10244" width="9.140625" style="1"/>
    <col min="10245" max="10245" width="14.85546875" style="1" customWidth="1"/>
    <col min="10246" max="10246" width="13.140625" style="1" customWidth="1"/>
    <col min="10247" max="10247" width="4.85546875" style="1" customWidth="1"/>
    <col min="10248" max="10496" width="9.140625" style="1"/>
    <col min="10497" max="10497" width="6.5703125" style="1" customWidth="1"/>
    <col min="10498" max="10498" width="40.7109375" style="1" customWidth="1"/>
    <col min="10499" max="10499" width="8.42578125" style="1" customWidth="1"/>
    <col min="10500" max="10500" width="9.140625" style="1"/>
    <col min="10501" max="10501" width="14.85546875" style="1" customWidth="1"/>
    <col min="10502" max="10502" width="13.140625" style="1" customWidth="1"/>
    <col min="10503" max="10503" width="4.85546875" style="1" customWidth="1"/>
    <col min="10504" max="10752" width="9.140625" style="1"/>
    <col min="10753" max="10753" width="6.5703125" style="1" customWidth="1"/>
    <col min="10754" max="10754" width="40.7109375" style="1" customWidth="1"/>
    <col min="10755" max="10755" width="8.42578125" style="1" customWidth="1"/>
    <col min="10756" max="10756" width="9.140625" style="1"/>
    <col min="10757" max="10757" width="14.85546875" style="1" customWidth="1"/>
    <col min="10758" max="10758" width="13.140625" style="1" customWidth="1"/>
    <col min="10759" max="10759" width="4.85546875" style="1" customWidth="1"/>
    <col min="10760" max="11008" width="9.140625" style="1"/>
    <col min="11009" max="11009" width="6.5703125" style="1" customWidth="1"/>
    <col min="11010" max="11010" width="40.7109375" style="1" customWidth="1"/>
    <col min="11011" max="11011" width="8.42578125" style="1" customWidth="1"/>
    <col min="11012" max="11012" width="9.140625" style="1"/>
    <col min="11013" max="11013" width="14.85546875" style="1" customWidth="1"/>
    <col min="11014" max="11014" width="13.140625" style="1" customWidth="1"/>
    <col min="11015" max="11015" width="4.85546875" style="1" customWidth="1"/>
    <col min="11016" max="11264" width="9.140625" style="1"/>
    <col min="11265" max="11265" width="6.5703125" style="1" customWidth="1"/>
    <col min="11266" max="11266" width="40.7109375" style="1" customWidth="1"/>
    <col min="11267" max="11267" width="8.42578125" style="1" customWidth="1"/>
    <col min="11268" max="11268" width="9.140625" style="1"/>
    <col min="11269" max="11269" width="14.85546875" style="1" customWidth="1"/>
    <col min="11270" max="11270" width="13.140625" style="1" customWidth="1"/>
    <col min="11271" max="11271" width="4.85546875" style="1" customWidth="1"/>
    <col min="11272" max="11520" width="9.140625" style="1"/>
    <col min="11521" max="11521" width="6.5703125" style="1" customWidth="1"/>
    <col min="11522" max="11522" width="40.7109375" style="1" customWidth="1"/>
    <col min="11523" max="11523" width="8.42578125" style="1" customWidth="1"/>
    <col min="11524" max="11524" width="9.140625" style="1"/>
    <col min="11525" max="11525" width="14.85546875" style="1" customWidth="1"/>
    <col min="11526" max="11526" width="13.140625" style="1" customWidth="1"/>
    <col min="11527" max="11527" width="4.85546875" style="1" customWidth="1"/>
    <col min="11528" max="11776" width="9.140625" style="1"/>
    <col min="11777" max="11777" width="6.5703125" style="1" customWidth="1"/>
    <col min="11778" max="11778" width="40.7109375" style="1" customWidth="1"/>
    <col min="11779" max="11779" width="8.42578125" style="1" customWidth="1"/>
    <col min="11780" max="11780" width="9.140625" style="1"/>
    <col min="11781" max="11781" width="14.85546875" style="1" customWidth="1"/>
    <col min="11782" max="11782" width="13.140625" style="1" customWidth="1"/>
    <col min="11783" max="11783" width="4.85546875" style="1" customWidth="1"/>
    <col min="11784" max="12032" width="9.140625" style="1"/>
    <col min="12033" max="12033" width="6.5703125" style="1" customWidth="1"/>
    <col min="12034" max="12034" width="40.7109375" style="1" customWidth="1"/>
    <col min="12035" max="12035" width="8.42578125" style="1" customWidth="1"/>
    <col min="12036" max="12036" width="9.140625" style="1"/>
    <col min="12037" max="12037" width="14.85546875" style="1" customWidth="1"/>
    <col min="12038" max="12038" width="13.140625" style="1" customWidth="1"/>
    <col min="12039" max="12039" width="4.85546875" style="1" customWidth="1"/>
    <col min="12040" max="12288" width="9.140625" style="1"/>
    <col min="12289" max="12289" width="6.5703125" style="1" customWidth="1"/>
    <col min="12290" max="12290" width="40.7109375" style="1" customWidth="1"/>
    <col min="12291" max="12291" width="8.42578125" style="1" customWidth="1"/>
    <col min="12292" max="12292" width="9.140625" style="1"/>
    <col min="12293" max="12293" width="14.85546875" style="1" customWidth="1"/>
    <col min="12294" max="12294" width="13.140625" style="1" customWidth="1"/>
    <col min="12295" max="12295" width="4.85546875" style="1" customWidth="1"/>
    <col min="12296" max="12544" width="9.140625" style="1"/>
    <col min="12545" max="12545" width="6.5703125" style="1" customWidth="1"/>
    <col min="12546" max="12546" width="40.7109375" style="1" customWidth="1"/>
    <col min="12547" max="12547" width="8.42578125" style="1" customWidth="1"/>
    <col min="12548" max="12548" width="9.140625" style="1"/>
    <col min="12549" max="12549" width="14.85546875" style="1" customWidth="1"/>
    <col min="12550" max="12550" width="13.140625" style="1" customWidth="1"/>
    <col min="12551" max="12551" width="4.85546875" style="1" customWidth="1"/>
    <col min="12552" max="12800" width="9.140625" style="1"/>
    <col min="12801" max="12801" width="6.5703125" style="1" customWidth="1"/>
    <col min="12802" max="12802" width="40.7109375" style="1" customWidth="1"/>
    <col min="12803" max="12803" width="8.42578125" style="1" customWidth="1"/>
    <col min="12804" max="12804" width="9.140625" style="1"/>
    <col min="12805" max="12805" width="14.85546875" style="1" customWidth="1"/>
    <col min="12806" max="12806" width="13.140625" style="1" customWidth="1"/>
    <col min="12807" max="12807" width="4.85546875" style="1" customWidth="1"/>
    <col min="12808" max="13056" width="9.140625" style="1"/>
    <col min="13057" max="13057" width="6.5703125" style="1" customWidth="1"/>
    <col min="13058" max="13058" width="40.7109375" style="1" customWidth="1"/>
    <col min="13059" max="13059" width="8.42578125" style="1" customWidth="1"/>
    <col min="13060" max="13060" width="9.140625" style="1"/>
    <col min="13061" max="13061" width="14.85546875" style="1" customWidth="1"/>
    <col min="13062" max="13062" width="13.140625" style="1" customWidth="1"/>
    <col min="13063" max="13063" width="4.85546875" style="1" customWidth="1"/>
    <col min="13064" max="13312" width="9.140625" style="1"/>
    <col min="13313" max="13313" width="6.5703125" style="1" customWidth="1"/>
    <col min="13314" max="13314" width="40.7109375" style="1" customWidth="1"/>
    <col min="13315" max="13315" width="8.42578125" style="1" customWidth="1"/>
    <col min="13316" max="13316" width="9.140625" style="1"/>
    <col min="13317" max="13317" width="14.85546875" style="1" customWidth="1"/>
    <col min="13318" max="13318" width="13.140625" style="1" customWidth="1"/>
    <col min="13319" max="13319" width="4.85546875" style="1" customWidth="1"/>
    <col min="13320" max="13568" width="9.140625" style="1"/>
    <col min="13569" max="13569" width="6.5703125" style="1" customWidth="1"/>
    <col min="13570" max="13570" width="40.7109375" style="1" customWidth="1"/>
    <col min="13571" max="13571" width="8.42578125" style="1" customWidth="1"/>
    <col min="13572" max="13572" width="9.140625" style="1"/>
    <col min="13573" max="13573" width="14.85546875" style="1" customWidth="1"/>
    <col min="13574" max="13574" width="13.140625" style="1" customWidth="1"/>
    <col min="13575" max="13575" width="4.85546875" style="1" customWidth="1"/>
    <col min="13576" max="13824" width="9.140625" style="1"/>
    <col min="13825" max="13825" width="6.5703125" style="1" customWidth="1"/>
    <col min="13826" max="13826" width="40.7109375" style="1" customWidth="1"/>
    <col min="13827" max="13827" width="8.42578125" style="1" customWidth="1"/>
    <col min="13828" max="13828" width="9.140625" style="1"/>
    <col min="13829" max="13829" width="14.85546875" style="1" customWidth="1"/>
    <col min="13830" max="13830" width="13.140625" style="1" customWidth="1"/>
    <col min="13831" max="13831" width="4.85546875" style="1" customWidth="1"/>
    <col min="13832" max="14080" width="9.140625" style="1"/>
    <col min="14081" max="14081" width="6.5703125" style="1" customWidth="1"/>
    <col min="14082" max="14082" width="40.7109375" style="1" customWidth="1"/>
    <col min="14083" max="14083" width="8.42578125" style="1" customWidth="1"/>
    <col min="14084" max="14084" width="9.140625" style="1"/>
    <col min="14085" max="14085" width="14.85546875" style="1" customWidth="1"/>
    <col min="14086" max="14086" width="13.140625" style="1" customWidth="1"/>
    <col min="14087" max="14087" width="4.85546875" style="1" customWidth="1"/>
    <col min="14088" max="14336" width="9.140625" style="1"/>
    <col min="14337" max="14337" width="6.5703125" style="1" customWidth="1"/>
    <col min="14338" max="14338" width="40.7109375" style="1" customWidth="1"/>
    <col min="14339" max="14339" width="8.42578125" style="1" customWidth="1"/>
    <col min="14340" max="14340" width="9.140625" style="1"/>
    <col min="14341" max="14341" width="14.85546875" style="1" customWidth="1"/>
    <col min="14342" max="14342" width="13.140625" style="1" customWidth="1"/>
    <col min="14343" max="14343" width="4.85546875" style="1" customWidth="1"/>
    <col min="14344" max="14592" width="9.140625" style="1"/>
    <col min="14593" max="14593" width="6.5703125" style="1" customWidth="1"/>
    <col min="14594" max="14594" width="40.7109375" style="1" customWidth="1"/>
    <col min="14595" max="14595" width="8.42578125" style="1" customWidth="1"/>
    <col min="14596" max="14596" width="9.140625" style="1"/>
    <col min="14597" max="14597" width="14.85546875" style="1" customWidth="1"/>
    <col min="14598" max="14598" width="13.140625" style="1" customWidth="1"/>
    <col min="14599" max="14599" width="4.85546875" style="1" customWidth="1"/>
    <col min="14600" max="14848" width="9.140625" style="1"/>
    <col min="14849" max="14849" width="6.5703125" style="1" customWidth="1"/>
    <col min="14850" max="14850" width="40.7109375" style="1" customWidth="1"/>
    <col min="14851" max="14851" width="8.42578125" style="1" customWidth="1"/>
    <col min="14852" max="14852" width="9.140625" style="1"/>
    <col min="14853" max="14853" width="14.85546875" style="1" customWidth="1"/>
    <col min="14854" max="14854" width="13.140625" style="1" customWidth="1"/>
    <col min="14855" max="14855" width="4.85546875" style="1" customWidth="1"/>
    <col min="14856" max="15104" width="9.140625" style="1"/>
    <col min="15105" max="15105" width="6.5703125" style="1" customWidth="1"/>
    <col min="15106" max="15106" width="40.7109375" style="1" customWidth="1"/>
    <col min="15107" max="15107" width="8.42578125" style="1" customWidth="1"/>
    <col min="15108" max="15108" width="9.140625" style="1"/>
    <col min="15109" max="15109" width="14.85546875" style="1" customWidth="1"/>
    <col min="15110" max="15110" width="13.140625" style="1" customWidth="1"/>
    <col min="15111" max="15111" width="4.85546875" style="1" customWidth="1"/>
    <col min="15112" max="15360" width="9.140625" style="1"/>
    <col min="15361" max="15361" width="6.5703125" style="1" customWidth="1"/>
    <col min="15362" max="15362" width="40.7109375" style="1" customWidth="1"/>
    <col min="15363" max="15363" width="8.42578125" style="1" customWidth="1"/>
    <col min="15364" max="15364" width="9.140625" style="1"/>
    <col min="15365" max="15365" width="14.85546875" style="1" customWidth="1"/>
    <col min="15366" max="15366" width="13.140625" style="1" customWidth="1"/>
    <col min="15367" max="15367" width="4.85546875" style="1" customWidth="1"/>
    <col min="15368" max="15616" width="9.140625" style="1"/>
    <col min="15617" max="15617" width="6.5703125" style="1" customWidth="1"/>
    <col min="15618" max="15618" width="40.7109375" style="1" customWidth="1"/>
    <col min="15619" max="15619" width="8.42578125" style="1" customWidth="1"/>
    <col min="15620" max="15620" width="9.140625" style="1"/>
    <col min="15621" max="15621" width="14.85546875" style="1" customWidth="1"/>
    <col min="15622" max="15622" width="13.140625" style="1" customWidth="1"/>
    <col min="15623" max="15623" width="4.85546875" style="1" customWidth="1"/>
    <col min="15624" max="15872" width="9.140625" style="1"/>
    <col min="15873" max="15873" width="6.5703125" style="1" customWidth="1"/>
    <col min="15874" max="15874" width="40.7109375" style="1" customWidth="1"/>
    <col min="15875" max="15875" width="8.42578125" style="1" customWidth="1"/>
    <col min="15876" max="15876" width="9.140625" style="1"/>
    <col min="15877" max="15877" width="14.85546875" style="1" customWidth="1"/>
    <col min="15878" max="15878" width="13.140625" style="1" customWidth="1"/>
    <col min="15879" max="15879" width="4.85546875" style="1" customWidth="1"/>
    <col min="15880" max="16128" width="9.140625" style="1"/>
    <col min="16129" max="16129" width="6.5703125" style="1" customWidth="1"/>
    <col min="16130" max="16130" width="40.7109375" style="1" customWidth="1"/>
    <col min="16131" max="16131" width="8.42578125" style="1" customWidth="1"/>
    <col min="16132" max="16132" width="9.140625" style="1"/>
    <col min="16133" max="16133" width="14.85546875" style="1" customWidth="1"/>
    <col min="16134" max="16134" width="13.140625" style="1" customWidth="1"/>
    <col min="16135" max="16135" width="4.85546875" style="1" customWidth="1"/>
    <col min="16136" max="16384" width="9.140625" style="1"/>
  </cols>
  <sheetData>
    <row r="1" spans="1:25" x14ac:dyDescent="0.25">
      <c r="A1" s="228" t="s">
        <v>258</v>
      </c>
      <c r="B1" s="229"/>
      <c r="C1" s="229"/>
      <c r="D1" s="229"/>
      <c r="E1" s="229"/>
      <c r="F1" s="229"/>
      <c r="G1" s="229"/>
    </row>
    <row r="2" spans="1:25" x14ac:dyDescent="0.25">
      <c r="A2" s="229" t="s">
        <v>58</v>
      </c>
      <c r="B2" s="229"/>
      <c r="C2" s="229"/>
      <c r="D2" s="229"/>
      <c r="E2" s="229"/>
      <c r="F2" s="229"/>
      <c r="G2" s="229"/>
    </row>
    <row r="3" spans="1:25" x14ac:dyDescent="0.25">
      <c r="A3" s="2"/>
      <c r="B3" s="2"/>
      <c r="C3" s="95"/>
      <c r="D3" s="95"/>
      <c r="E3" s="95"/>
      <c r="F3" s="95" t="s">
        <v>0</v>
      </c>
      <c r="G3" s="95"/>
    </row>
    <row r="4" spans="1:25" ht="9.6" customHeight="1" thickBot="1" x14ac:dyDescent="0.3"/>
    <row r="5" spans="1:25" ht="26.25" thickBot="1" x14ac:dyDescent="0.3">
      <c r="A5" s="5" t="s">
        <v>1</v>
      </c>
      <c r="B5" s="64" t="s">
        <v>2</v>
      </c>
      <c r="C5" s="97" t="s">
        <v>3</v>
      </c>
      <c r="D5" s="98" t="s">
        <v>4</v>
      </c>
      <c r="E5" s="98" t="s">
        <v>5</v>
      </c>
      <c r="F5" s="231" t="s">
        <v>6</v>
      </c>
      <c r="G5" s="232"/>
      <c r="H5" s="6"/>
      <c r="L5" s="7"/>
      <c r="M5" s="7"/>
      <c r="N5" s="7"/>
      <c r="O5" s="7"/>
      <c r="P5" s="7"/>
      <c r="Q5" s="7"/>
      <c r="R5" s="7"/>
      <c r="S5" s="7"/>
      <c r="T5" s="7"/>
      <c r="U5" s="7"/>
      <c r="V5" s="7"/>
      <c r="W5" s="7"/>
      <c r="X5" s="7"/>
      <c r="Y5" s="7"/>
    </row>
    <row r="6" spans="1:25" ht="18" customHeight="1" thickBot="1" x14ac:dyDescent="0.3">
      <c r="A6" s="8"/>
      <c r="B6" s="65"/>
      <c r="C6" s="99"/>
      <c r="D6" s="100"/>
      <c r="E6" s="100"/>
      <c r="F6" s="101" t="s">
        <v>7</v>
      </c>
      <c r="G6" s="102" t="s">
        <v>8</v>
      </c>
      <c r="L6" s="7"/>
      <c r="M6" s="7"/>
      <c r="N6" s="7"/>
      <c r="O6" s="7"/>
      <c r="P6" s="7"/>
      <c r="Q6" s="7"/>
      <c r="R6" s="7"/>
      <c r="S6" s="7"/>
      <c r="T6" s="7"/>
      <c r="U6" s="7"/>
      <c r="V6" s="7"/>
      <c r="W6" s="7"/>
      <c r="X6" s="7"/>
      <c r="Y6" s="7"/>
    </row>
    <row r="7" spans="1:25" s="10" customFormat="1" ht="14.25" customHeight="1" x14ac:dyDescent="0.25">
      <c r="A7" s="9"/>
      <c r="B7" s="66"/>
      <c r="C7" s="103"/>
      <c r="D7" s="104"/>
      <c r="E7" s="104"/>
      <c r="F7" s="52"/>
      <c r="G7" s="105"/>
      <c r="H7" s="7"/>
      <c r="I7" s="7"/>
      <c r="J7" s="7"/>
      <c r="K7" s="7"/>
      <c r="L7" s="7"/>
      <c r="M7" s="7"/>
      <c r="N7" s="7"/>
      <c r="O7" s="7"/>
      <c r="P7" s="7"/>
      <c r="Q7" s="7"/>
      <c r="R7" s="7"/>
      <c r="S7" s="7"/>
      <c r="T7" s="7"/>
      <c r="U7" s="7"/>
      <c r="V7" s="7"/>
      <c r="W7" s="7"/>
      <c r="X7" s="7"/>
      <c r="Y7" s="7"/>
    </row>
    <row r="8" spans="1:25" s="10" customFormat="1" x14ac:dyDescent="0.25">
      <c r="A8" s="11"/>
      <c r="B8" s="44"/>
      <c r="C8" s="106"/>
      <c r="D8" s="107"/>
      <c r="E8" s="107"/>
      <c r="F8" s="106"/>
      <c r="G8" s="107"/>
      <c r="H8" s="12"/>
      <c r="I8" s="7"/>
      <c r="J8" s="7"/>
      <c r="K8" s="7"/>
      <c r="L8" s="7"/>
      <c r="M8" s="7"/>
      <c r="N8" s="7"/>
      <c r="O8" s="7"/>
      <c r="P8" s="7"/>
      <c r="Q8" s="7"/>
      <c r="R8" s="7"/>
      <c r="S8" s="7"/>
      <c r="T8" s="7"/>
      <c r="U8" s="7"/>
      <c r="V8" s="7"/>
      <c r="W8" s="7"/>
      <c r="X8" s="7"/>
      <c r="Y8" s="7"/>
    </row>
    <row r="9" spans="1:25" s="10" customFormat="1" ht="15.75" customHeight="1" x14ac:dyDescent="0.25">
      <c r="A9" s="13"/>
      <c r="B9" s="67" t="s">
        <v>59</v>
      </c>
      <c r="C9" s="103"/>
      <c r="D9" s="104"/>
      <c r="E9" s="104"/>
      <c r="F9" s="103"/>
      <c r="G9" s="108"/>
      <c r="H9" s="7"/>
      <c r="I9" s="7"/>
      <c r="J9" s="7"/>
      <c r="K9" s="7"/>
      <c r="L9" s="7"/>
      <c r="M9" s="7"/>
      <c r="N9" s="7"/>
      <c r="O9" s="7"/>
      <c r="P9" s="7"/>
      <c r="Q9" s="7"/>
      <c r="R9" s="7"/>
      <c r="S9" s="7"/>
      <c r="T9" s="7"/>
      <c r="U9" s="7"/>
      <c r="V9" s="7"/>
      <c r="W9" s="7"/>
      <c r="X9" s="7"/>
      <c r="Y9" s="7"/>
    </row>
    <row r="10" spans="1:25" s="16" customFormat="1" ht="15.75" customHeight="1" x14ac:dyDescent="0.25">
      <c r="A10" s="14"/>
      <c r="B10" s="68"/>
      <c r="C10" s="109"/>
      <c r="D10" s="53"/>
      <c r="E10" s="53"/>
      <c r="F10" s="110"/>
      <c r="G10" s="53"/>
      <c r="H10" s="15"/>
      <c r="I10" s="15"/>
      <c r="J10" s="15"/>
      <c r="K10" s="15"/>
      <c r="L10" s="15"/>
      <c r="M10" s="15"/>
      <c r="N10" s="15"/>
      <c r="O10" s="15"/>
      <c r="P10" s="15"/>
      <c r="Q10" s="15"/>
      <c r="R10" s="15"/>
      <c r="S10" s="15"/>
      <c r="T10" s="15"/>
      <c r="U10" s="15"/>
      <c r="V10" s="15"/>
      <c r="W10" s="15"/>
      <c r="X10" s="15"/>
      <c r="Y10" s="15"/>
    </row>
    <row r="11" spans="1:25" s="16" customFormat="1" ht="27.75" customHeight="1" x14ac:dyDescent="0.25">
      <c r="A11" s="17" t="s">
        <v>36</v>
      </c>
      <c r="B11" s="69" t="s">
        <v>60</v>
      </c>
      <c r="C11" s="111">
        <v>1</v>
      </c>
      <c r="D11" s="112" t="s">
        <v>61</v>
      </c>
      <c r="E11" s="53"/>
      <c r="F11" s="113">
        <f>E11*C11</f>
        <v>0</v>
      </c>
      <c r="G11" s="114"/>
      <c r="H11" s="15"/>
      <c r="I11" s="15"/>
      <c r="J11" s="15"/>
      <c r="K11" s="15"/>
      <c r="L11" s="15"/>
      <c r="M11" s="15"/>
      <c r="N11" s="15"/>
      <c r="O11" s="15"/>
      <c r="P11" s="15"/>
      <c r="Q11" s="15"/>
      <c r="R11" s="15"/>
      <c r="S11" s="15"/>
      <c r="T11" s="15"/>
      <c r="U11" s="15"/>
      <c r="V11" s="15"/>
      <c r="W11" s="15"/>
      <c r="X11" s="15"/>
      <c r="Y11" s="15"/>
    </row>
    <row r="12" spans="1:25" s="10" customFormat="1" ht="16.5" customHeight="1" x14ac:dyDescent="0.25">
      <c r="A12" s="17"/>
      <c r="B12" s="68"/>
      <c r="C12" s="115"/>
      <c r="D12" s="116"/>
      <c r="E12" s="53"/>
      <c r="F12" s="117"/>
      <c r="G12" s="118"/>
      <c r="H12" s="7"/>
      <c r="I12" s="7"/>
      <c r="J12" s="7"/>
      <c r="K12" s="7"/>
      <c r="L12" s="7"/>
      <c r="M12" s="7"/>
      <c r="N12" s="7"/>
      <c r="O12" s="7"/>
      <c r="P12" s="7"/>
      <c r="Q12" s="7"/>
      <c r="R12" s="7"/>
      <c r="S12" s="7"/>
      <c r="T12" s="7"/>
      <c r="U12" s="7"/>
      <c r="V12" s="7"/>
      <c r="W12" s="7"/>
      <c r="X12" s="7"/>
      <c r="Y12" s="7"/>
    </row>
    <row r="13" spans="1:25" s="10" customFormat="1" ht="30" customHeight="1" x14ac:dyDescent="0.25">
      <c r="A13" s="17" t="s">
        <v>37</v>
      </c>
      <c r="B13" s="69" t="s">
        <v>62</v>
      </c>
      <c r="C13" s="115">
        <v>1</v>
      </c>
      <c r="D13" s="112" t="s">
        <v>61</v>
      </c>
      <c r="E13" s="53"/>
      <c r="F13" s="113">
        <f>E13*C13</f>
        <v>0</v>
      </c>
      <c r="G13" s="118"/>
      <c r="H13" s="7"/>
      <c r="I13" s="7"/>
      <c r="J13" s="7"/>
      <c r="K13" s="7"/>
      <c r="L13" s="7"/>
      <c r="M13" s="7"/>
      <c r="N13" s="7"/>
      <c r="O13" s="7"/>
      <c r="P13" s="7"/>
      <c r="Q13" s="7"/>
      <c r="R13" s="7"/>
      <c r="S13" s="7"/>
      <c r="T13" s="7"/>
      <c r="U13" s="7"/>
      <c r="V13" s="7"/>
      <c r="W13" s="7"/>
      <c r="X13" s="7"/>
      <c r="Y13" s="7"/>
    </row>
    <row r="14" spans="1:25" s="10" customFormat="1" ht="20.25" customHeight="1" x14ac:dyDescent="0.25">
      <c r="A14" s="17"/>
      <c r="B14" s="69"/>
      <c r="C14" s="119"/>
      <c r="D14" s="120"/>
      <c r="E14" s="53"/>
      <c r="F14" s="121"/>
      <c r="G14" s="118"/>
      <c r="H14" s="7"/>
      <c r="I14" s="7"/>
      <c r="J14" s="7"/>
      <c r="K14" s="7"/>
      <c r="L14" s="7"/>
      <c r="M14" s="7"/>
      <c r="N14" s="7"/>
      <c r="O14" s="7"/>
      <c r="P14" s="7"/>
      <c r="Q14" s="7"/>
      <c r="R14" s="7"/>
      <c r="S14" s="7"/>
      <c r="T14" s="7"/>
      <c r="U14" s="7"/>
      <c r="V14" s="7"/>
      <c r="W14" s="7"/>
      <c r="X14" s="7"/>
      <c r="Y14" s="7"/>
    </row>
    <row r="15" spans="1:25" s="16" customFormat="1" ht="177.75" customHeight="1" x14ac:dyDescent="0.25">
      <c r="A15" s="19" t="s">
        <v>38</v>
      </c>
      <c r="B15" s="70" t="s">
        <v>63</v>
      </c>
      <c r="C15" s="115">
        <v>1</v>
      </c>
      <c r="D15" s="112" t="s">
        <v>61</v>
      </c>
      <c r="E15" s="53"/>
      <c r="F15" s="113">
        <f>E15*C15</f>
        <v>0</v>
      </c>
      <c r="G15" s="114"/>
      <c r="H15" s="15"/>
      <c r="I15" s="15"/>
      <c r="J15" s="15"/>
      <c r="K15" s="15"/>
      <c r="L15" s="15"/>
      <c r="M15" s="15"/>
      <c r="N15" s="15"/>
      <c r="O15" s="15"/>
      <c r="P15" s="15"/>
      <c r="Q15" s="15"/>
      <c r="R15" s="15"/>
      <c r="S15" s="15"/>
      <c r="T15" s="15"/>
      <c r="U15" s="15"/>
      <c r="V15" s="15"/>
      <c r="W15" s="15"/>
      <c r="X15" s="15"/>
      <c r="Y15" s="15"/>
    </row>
    <row r="16" spans="1:25" s="22" customFormat="1" ht="15.75" customHeight="1" x14ac:dyDescent="0.25">
      <c r="A16" s="19"/>
      <c r="B16" s="70"/>
      <c r="C16" s="109"/>
      <c r="D16" s="53"/>
      <c r="E16" s="53"/>
      <c r="F16" s="121"/>
      <c r="G16" s="114"/>
      <c r="I16" s="15"/>
      <c r="J16" s="15"/>
      <c r="L16" s="15"/>
      <c r="M16" s="15"/>
      <c r="N16" s="15"/>
      <c r="O16" s="15"/>
      <c r="P16" s="15"/>
      <c r="Q16" s="15"/>
      <c r="R16" s="15"/>
      <c r="S16" s="15"/>
      <c r="T16" s="15"/>
      <c r="U16" s="15"/>
      <c r="V16" s="15"/>
      <c r="W16" s="15"/>
      <c r="X16" s="15"/>
      <c r="Y16" s="15"/>
    </row>
    <row r="17" spans="1:25" s="22" customFormat="1" ht="44.25" customHeight="1" x14ac:dyDescent="0.25">
      <c r="A17" s="19" t="s">
        <v>39</v>
      </c>
      <c r="B17" s="71" t="s">
        <v>64</v>
      </c>
      <c r="C17" s="111">
        <v>1</v>
      </c>
      <c r="D17" s="20" t="s">
        <v>61</v>
      </c>
      <c r="E17" s="53"/>
      <c r="F17" s="113">
        <f>E17*C17</f>
        <v>0</v>
      </c>
      <c r="G17" s="114"/>
      <c r="I17" s="15"/>
      <c r="J17" s="15"/>
      <c r="L17" s="15"/>
      <c r="M17" s="15"/>
      <c r="N17" s="15"/>
      <c r="O17" s="15"/>
      <c r="P17" s="15"/>
      <c r="Q17" s="15"/>
      <c r="R17" s="15"/>
      <c r="S17" s="15"/>
      <c r="T17" s="15"/>
      <c r="U17" s="15"/>
      <c r="V17" s="15"/>
      <c r="W17" s="15"/>
      <c r="X17" s="15"/>
      <c r="Y17" s="15"/>
    </row>
    <row r="18" spans="1:25" s="22" customFormat="1" ht="15.75" customHeight="1" x14ac:dyDescent="0.25">
      <c r="A18" s="19"/>
      <c r="B18" s="70"/>
      <c r="C18" s="109"/>
      <c r="D18" s="53"/>
      <c r="E18" s="53"/>
      <c r="F18" s="121"/>
      <c r="G18" s="114"/>
      <c r="I18" s="15"/>
      <c r="J18" s="15"/>
      <c r="L18" s="15"/>
      <c r="M18" s="15"/>
      <c r="N18" s="15"/>
      <c r="O18" s="15"/>
      <c r="P18" s="15"/>
      <c r="Q18" s="15"/>
      <c r="R18" s="15"/>
      <c r="S18" s="15"/>
      <c r="T18" s="15"/>
      <c r="U18" s="15"/>
      <c r="V18" s="15"/>
      <c r="W18" s="15"/>
      <c r="X18" s="15"/>
      <c r="Y18" s="15"/>
    </row>
    <row r="19" spans="1:25" s="22" customFormat="1" ht="15.75" customHeight="1" x14ac:dyDescent="0.25">
      <c r="A19" s="19" t="s">
        <v>40</v>
      </c>
      <c r="B19" s="70" t="s">
        <v>65</v>
      </c>
      <c r="C19" s="111">
        <v>1</v>
      </c>
      <c r="D19" s="20" t="s">
        <v>61</v>
      </c>
      <c r="E19" s="53"/>
      <c r="F19" s="113">
        <f>E19*C19</f>
        <v>0</v>
      </c>
      <c r="G19" s="114"/>
      <c r="I19" s="15"/>
      <c r="J19" s="15"/>
      <c r="L19" s="15"/>
      <c r="M19" s="15"/>
      <c r="N19" s="15"/>
      <c r="O19" s="15"/>
      <c r="P19" s="15"/>
      <c r="Q19" s="15"/>
      <c r="R19" s="15"/>
      <c r="S19" s="15"/>
      <c r="T19" s="15"/>
      <c r="U19" s="15"/>
      <c r="V19" s="15"/>
      <c r="W19" s="15"/>
      <c r="X19" s="15"/>
      <c r="Y19" s="15"/>
    </row>
    <row r="20" spans="1:25" s="22" customFormat="1" ht="15.75" customHeight="1" x14ac:dyDescent="0.25">
      <c r="A20" s="19"/>
      <c r="B20" s="70"/>
      <c r="C20" s="109"/>
      <c r="D20" s="53"/>
      <c r="E20" s="53"/>
      <c r="F20" s="121"/>
      <c r="G20" s="114"/>
      <c r="I20" s="15"/>
      <c r="J20" s="15"/>
      <c r="L20" s="15"/>
      <c r="M20" s="15"/>
      <c r="N20" s="15"/>
      <c r="O20" s="15"/>
      <c r="P20" s="15"/>
      <c r="Q20" s="15"/>
      <c r="R20" s="15"/>
      <c r="S20" s="15"/>
      <c r="T20" s="15"/>
      <c r="U20" s="15"/>
      <c r="V20" s="15"/>
      <c r="W20" s="15"/>
      <c r="X20" s="15"/>
      <c r="Y20" s="15"/>
    </row>
    <row r="21" spans="1:25" s="22" customFormat="1" ht="15.75" customHeight="1" x14ac:dyDescent="0.25">
      <c r="A21" s="19" t="s">
        <v>41</v>
      </c>
      <c r="B21" s="72" t="s">
        <v>66</v>
      </c>
      <c r="C21" s="109">
        <v>1</v>
      </c>
      <c r="D21" s="53" t="s">
        <v>61</v>
      </c>
      <c r="E21" s="53"/>
      <c r="F21" s="113">
        <f>E21*C21</f>
        <v>0</v>
      </c>
      <c r="G21" s="114"/>
      <c r="I21" s="15"/>
      <c r="J21" s="15"/>
      <c r="L21" s="15"/>
      <c r="M21" s="15"/>
      <c r="N21" s="15"/>
      <c r="O21" s="15"/>
      <c r="P21" s="15"/>
      <c r="Q21" s="15"/>
      <c r="R21" s="15"/>
      <c r="S21" s="15"/>
      <c r="T21" s="15"/>
      <c r="U21" s="15"/>
      <c r="V21" s="15"/>
      <c r="W21" s="15"/>
      <c r="X21" s="15"/>
      <c r="Y21" s="15"/>
    </row>
    <row r="22" spans="1:25" s="22" customFormat="1" ht="19.5" customHeight="1" x14ac:dyDescent="0.25">
      <c r="A22" s="19"/>
      <c r="B22" s="70"/>
      <c r="C22" s="109"/>
      <c r="D22" s="53"/>
      <c r="E22" s="53"/>
      <c r="F22" s="113"/>
      <c r="G22" s="114"/>
      <c r="I22" s="15"/>
      <c r="J22" s="15"/>
      <c r="L22" s="15"/>
      <c r="M22" s="15"/>
      <c r="N22" s="15"/>
      <c r="O22" s="15"/>
      <c r="P22" s="15"/>
      <c r="Q22" s="15"/>
      <c r="R22" s="15"/>
      <c r="S22" s="15"/>
      <c r="T22" s="15"/>
      <c r="U22" s="15"/>
      <c r="V22" s="15"/>
      <c r="W22" s="15"/>
      <c r="X22" s="15"/>
      <c r="Y22" s="15"/>
    </row>
    <row r="23" spans="1:25" s="22" customFormat="1" ht="20.25" customHeight="1" x14ac:dyDescent="0.25">
      <c r="A23" s="19"/>
      <c r="B23" s="70"/>
      <c r="C23" s="109"/>
      <c r="D23" s="53"/>
      <c r="E23" s="53"/>
      <c r="F23" s="113"/>
      <c r="G23" s="114"/>
      <c r="I23" s="15"/>
      <c r="J23" s="15"/>
      <c r="L23" s="15"/>
      <c r="M23" s="15"/>
      <c r="N23" s="15"/>
      <c r="O23" s="15"/>
      <c r="P23" s="15"/>
      <c r="Q23" s="15"/>
      <c r="R23" s="15"/>
      <c r="S23" s="15"/>
      <c r="T23" s="15"/>
      <c r="U23" s="15"/>
      <c r="V23" s="15"/>
      <c r="W23" s="15"/>
      <c r="X23" s="15"/>
      <c r="Y23" s="15"/>
    </row>
    <row r="24" spans="1:25" s="22" customFormat="1" ht="18" customHeight="1" x14ac:dyDescent="0.25">
      <c r="A24" s="19"/>
      <c r="B24" s="70"/>
      <c r="C24" s="109"/>
      <c r="D24" s="53"/>
      <c r="E24" s="53"/>
      <c r="F24" s="121"/>
      <c r="G24" s="114"/>
      <c r="I24" s="15"/>
      <c r="J24" s="15"/>
      <c r="L24" s="15"/>
      <c r="M24" s="15"/>
      <c r="N24" s="15"/>
      <c r="O24" s="15"/>
      <c r="P24" s="15"/>
      <c r="Q24" s="15"/>
      <c r="R24" s="15"/>
      <c r="S24" s="15"/>
      <c r="T24" s="15"/>
      <c r="U24" s="15"/>
      <c r="V24" s="15"/>
      <c r="W24" s="15"/>
      <c r="X24" s="15"/>
      <c r="Y24" s="15"/>
    </row>
    <row r="25" spans="1:25" s="22" customFormat="1" ht="21.75" customHeight="1" x14ac:dyDescent="0.25">
      <c r="A25" s="19"/>
      <c r="B25" s="70"/>
      <c r="C25" s="109"/>
      <c r="D25" s="53"/>
      <c r="E25" s="53"/>
      <c r="F25" s="121"/>
      <c r="G25" s="114"/>
      <c r="I25" s="15"/>
      <c r="J25" s="15"/>
      <c r="L25" s="15"/>
      <c r="M25" s="15"/>
      <c r="N25" s="15"/>
      <c r="O25" s="15"/>
      <c r="P25" s="15"/>
      <c r="Q25" s="15"/>
      <c r="R25" s="15"/>
      <c r="S25" s="15"/>
      <c r="T25" s="15"/>
      <c r="U25" s="15"/>
      <c r="V25" s="15"/>
      <c r="W25" s="15"/>
      <c r="X25" s="15"/>
      <c r="Y25" s="15"/>
    </row>
    <row r="26" spans="1:25" s="22" customFormat="1" ht="18" customHeight="1" x14ac:dyDescent="0.25">
      <c r="A26" s="19"/>
      <c r="B26" s="70"/>
      <c r="C26" s="109"/>
      <c r="D26" s="53"/>
      <c r="E26" s="53"/>
      <c r="F26" s="121"/>
      <c r="G26" s="114"/>
      <c r="I26" s="15"/>
      <c r="J26" s="15"/>
      <c r="L26" s="15"/>
      <c r="M26" s="15"/>
      <c r="N26" s="15"/>
      <c r="O26" s="15"/>
      <c r="P26" s="15"/>
      <c r="Q26" s="15"/>
      <c r="R26" s="15"/>
      <c r="S26" s="15"/>
      <c r="T26" s="15"/>
      <c r="U26" s="15"/>
      <c r="V26" s="15"/>
      <c r="W26" s="15"/>
      <c r="X26" s="15"/>
      <c r="Y26" s="15"/>
    </row>
    <row r="27" spans="1:25" s="22" customFormat="1" ht="18.75" customHeight="1" x14ac:dyDescent="0.25">
      <c r="A27" s="19"/>
      <c r="B27" s="70"/>
      <c r="C27" s="109"/>
      <c r="D27" s="53"/>
      <c r="E27" s="53"/>
      <c r="F27" s="121"/>
      <c r="G27" s="114"/>
      <c r="I27" s="15"/>
      <c r="J27" s="15"/>
      <c r="L27" s="15"/>
      <c r="M27" s="15"/>
      <c r="N27" s="15"/>
      <c r="O27" s="15"/>
      <c r="P27" s="15"/>
      <c r="Q27" s="15"/>
      <c r="R27" s="15"/>
      <c r="S27" s="15"/>
      <c r="T27" s="15"/>
      <c r="U27" s="15"/>
      <c r="V27" s="15"/>
      <c r="W27" s="15"/>
      <c r="X27" s="15"/>
      <c r="Y27" s="15"/>
    </row>
    <row r="28" spans="1:25" s="22" customFormat="1" ht="19.5" customHeight="1" x14ac:dyDescent="0.25">
      <c r="A28" s="19"/>
      <c r="B28" s="70"/>
      <c r="C28" s="109"/>
      <c r="D28" s="53"/>
      <c r="E28" s="53"/>
      <c r="F28" s="121"/>
      <c r="G28" s="114"/>
      <c r="I28" s="15"/>
      <c r="J28" s="15"/>
      <c r="L28" s="15"/>
      <c r="M28" s="15"/>
      <c r="N28" s="15"/>
      <c r="O28" s="15"/>
      <c r="P28" s="15"/>
      <c r="Q28" s="15"/>
      <c r="R28" s="15"/>
      <c r="S28" s="15"/>
      <c r="T28" s="15"/>
      <c r="U28" s="15"/>
      <c r="V28" s="15"/>
      <c r="W28" s="15"/>
      <c r="X28" s="15"/>
      <c r="Y28" s="15"/>
    </row>
    <row r="29" spans="1:25" s="22" customFormat="1" ht="18" customHeight="1" x14ac:dyDescent="0.25">
      <c r="A29" s="19"/>
      <c r="B29" s="70"/>
      <c r="C29" s="109"/>
      <c r="D29" s="53"/>
      <c r="E29" s="53"/>
      <c r="F29" s="121"/>
      <c r="G29" s="114"/>
      <c r="I29" s="15"/>
      <c r="J29" s="15"/>
      <c r="L29" s="15"/>
      <c r="M29" s="15"/>
      <c r="N29" s="15"/>
      <c r="O29" s="15"/>
      <c r="P29" s="15"/>
      <c r="Q29" s="15"/>
      <c r="R29" s="15"/>
      <c r="S29" s="15"/>
      <c r="T29" s="15"/>
      <c r="U29" s="15"/>
      <c r="V29" s="15"/>
      <c r="W29" s="15"/>
      <c r="X29" s="15"/>
      <c r="Y29" s="15"/>
    </row>
    <row r="30" spans="1:25" s="22" customFormat="1" ht="15.75" customHeight="1" x14ac:dyDescent="0.25">
      <c r="A30" s="19"/>
      <c r="B30" s="70"/>
      <c r="C30" s="109"/>
      <c r="D30" s="53"/>
      <c r="E30" s="53"/>
      <c r="F30" s="121"/>
      <c r="G30" s="114"/>
      <c r="I30" s="15"/>
      <c r="J30" s="15"/>
      <c r="L30" s="15"/>
      <c r="M30" s="15"/>
      <c r="N30" s="15"/>
      <c r="O30" s="15"/>
      <c r="P30" s="15"/>
      <c r="Q30" s="15"/>
      <c r="R30" s="15"/>
      <c r="S30" s="15"/>
      <c r="T30" s="15"/>
      <c r="U30" s="15"/>
      <c r="V30" s="15"/>
      <c r="W30" s="15"/>
      <c r="X30" s="15"/>
      <c r="Y30" s="15"/>
    </row>
    <row r="31" spans="1:25" s="22" customFormat="1" ht="15.75" customHeight="1" x14ac:dyDescent="0.25">
      <c r="A31" s="19"/>
      <c r="B31" s="70"/>
      <c r="C31" s="109"/>
      <c r="D31" s="53"/>
      <c r="E31" s="53"/>
      <c r="F31" s="121"/>
      <c r="G31" s="114"/>
      <c r="I31" s="15"/>
      <c r="J31" s="15"/>
      <c r="L31" s="15"/>
      <c r="M31" s="15"/>
      <c r="N31" s="15"/>
      <c r="O31" s="15"/>
      <c r="P31" s="15"/>
      <c r="Q31" s="15"/>
      <c r="R31" s="15"/>
      <c r="S31" s="15"/>
      <c r="T31" s="15"/>
      <c r="U31" s="15"/>
      <c r="V31" s="15"/>
      <c r="W31" s="15"/>
      <c r="X31" s="15"/>
      <c r="Y31" s="15"/>
    </row>
    <row r="32" spans="1:25" s="22" customFormat="1" ht="17.25" customHeight="1" thickBot="1" x14ac:dyDescent="0.3">
      <c r="A32" s="19"/>
      <c r="B32" s="70"/>
      <c r="C32" s="109"/>
      <c r="D32" s="53"/>
      <c r="E32" s="53"/>
      <c r="F32" s="121"/>
      <c r="G32" s="114"/>
      <c r="I32" s="15"/>
      <c r="J32" s="15"/>
      <c r="L32" s="15"/>
      <c r="M32" s="15"/>
      <c r="N32" s="15"/>
      <c r="O32" s="15"/>
      <c r="P32" s="15"/>
      <c r="Q32" s="15"/>
      <c r="R32" s="15"/>
      <c r="S32" s="15"/>
      <c r="T32" s="15"/>
      <c r="U32" s="15"/>
      <c r="V32" s="15"/>
      <c r="W32" s="15"/>
      <c r="X32" s="15"/>
      <c r="Y32" s="15"/>
    </row>
    <row r="33" spans="1:8" ht="31.5" customHeight="1" thickBot="1" x14ac:dyDescent="0.3">
      <c r="A33" s="23"/>
      <c r="B33" s="245" t="s">
        <v>67</v>
      </c>
      <c r="C33" s="246"/>
      <c r="D33" s="246"/>
      <c r="E33" s="247"/>
      <c r="F33" s="122">
        <f>SUM(F7:F32)</f>
        <v>0</v>
      </c>
      <c r="G33" s="123"/>
    </row>
    <row r="34" spans="1:8" ht="13.5" customHeight="1" x14ac:dyDescent="0.25">
      <c r="A34" s="229" t="s">
        <v>256</v>
      </c>
      <c r="B34" s="229"/>
      <c r="C34" s="229"/>
      <c r="D34" s="229"/>
      <c r="E34" s="229"/>
      <c r="F34" s="229"/>
      <c r="G34" s="229"/>
    </row>
    <row r="35" spans="1:8" ht="13.5" customHeight="1" thickBot="1" x14ac:dyDescent="0.3">
      <c r="A35" s="226"/>
      <c r="B35" s="226"/>
      <c r="C35" s="95"/>
      <c r="D35" s="95"/>
      <c r="E35" s="95"/>
      <c r="F35" s="95" t="s">
        <v>13</v>
      </c>
      <c r="G35" s="95"/>
    </row>
    <row r="36" spans="1:8" ht="24" customHeight="1" thickBot="1" x14ac:dyDescent="0.3">
      <c r="A36" s="5" t="s">
        <v>1</v>
      </c>
      <c r="B36" s="24" t="s">
        <v>2</v>
      </c>
      <c r="C36" s="98" t="s">
        <v>3</v>
      </c>
      <c r="D36" s="97" t="s">
        <v>4</v>
      </c>
      <c r="E36" s="98" t="s">
        <v>5</v>
      </c>
      <c r="F36" s="231" t="s">
        <v>6</v>
      </c>
      <c r="G36" s="232"/>
      <c r="H36" s="6"/>
    </row>
    <row r="37" spans="1:8" ht="15" customHeight="1" thickBot="1" x14ac:dyDescent="0.3">
      <c r="A37" s="8"/>
      <c r="B37" s="25"/>
      <c r="C37" s="100"/>
      <c r="D37" s="99"/>
      <c r="E37" s="100"/>
      <c r="F37" s="101" t="s">
        <v>7</v>
      </c>
      <c r="G37" s="102" t="s">
        <v>8</v>
      </c>
    </row>
    <row r="38" spans="1:8" ht="15.75" customHeight="1" x14ac:dyDescent="0.25">
      <c r="A38" s="11"/>
      <c r="B38" s="27" t="s">
        <v>68</v>
      </c>
      <c r="C38" s="107"/>
      <c r="D38" s="106"/>
      <c r="E38" s="107"/>
      <c r="F38" s="106"/>
      <c r="G38" s="107"/>
      <c r="H38" s="6"/>
    </row>
    <row r="39" spans="1:8" ht="3.75" customHeight="1" x14ac:dyDescent="0.25">
      <c r="A39" s="11"/>
      <c r="B39" s="27"/>
      <c r="C39" s="107"/>
      <c r="D39" s="106"/>
      <c r="E39" s="107"/>
      <c r="F39" s="106"/>
      <c r="G39" s="107"/>
      <c r="H39" s="6"/>
    </row>
    <row r="40" spans="1:8" ht="80.25" customHeight="1" x14ac:dyDescent="0.25">
      <c r="A40" s="51"/>
      <c r="B40" s="45" t="s">
        <v>69</v>
      </c>
      <c r="C40" s="20"/>
      <c r="D40" s="111"/>
      <c r="E40" s="107"/>
      <c r="F40" s="126"/>
      <c r="G40" s="105"/>
    </row>
    <row r="41" spans="1:8" ht="3.75" customHeight="1" x14ac:dyDescent="0.25">
      <c r="A41" s="51"/>
      <c r="B41" s="45"/>
      <c r="C41" s="20"/>
      <c r="D41" s="111"/>
      <c r="E41" s="107"/>
      <c r="F41" s="126"/>
      <c r="G41" s="105"/>
    </row>
    <row r="42" spans="1:8" ht="15" customHeight="1" x14ac:dyDescent="0.25">
      <c r="A42" s="19" t="s">
        <v>36</v>
      </c>
      <c r="B42" s="30" t="s">
        <v>70</v>
      </c>
      <c r="C42" s="20">
        <f>C50+C52+C54+C56+C58+C60+C120</f>
        <v>94</v>
      </c>
      <c r="D42" s="111" t="s">
        <v>9</v>
      </c>
      <c r="E42" s="107"/>
      <c r="F42" s="113">
        <f>E42*C42</f>
        <v>0</v>
      </c>
      <c r="G42" s="105"/>
    </row>
    <row r="43" spans="1:8" ht="3" customHeight="1" x14ac:dyDescent="0.25">
      <c r="A43" s="19"/>
      <c r="B43" s="30"/>
      <c r="C43" s="20"/>
      <c r="D43" s="111"/>
      <c r="E43" s="107"/>
      <c r="F43" s="126"/>
      <c r="G43" s="105"/>
    </row>
    <row r="44" spans="1:8" ht="20.25" customHeight="1" x14ac:dyDescent="0.25">
      <c r="A44" s="11" t="s">
        <v>37</v>
      </c>
      <c r="B44" s="21" t="s">
        <v>168</v>
      </c>
      <c r="C44" s="116">
        <v>12</v>
      </c>
      <c r="D44" s="111" t="s">
        <v>9</v>
      </c>
      <c r="E44" s="107"/>
      <c r="F44" s="113">
        <f>E44*C44</f>
        <v>0</v>
      </c>
      <c r="G44" s="105"/>
    </row>
    <row r="45" spans="1:8" ht="3" customHeight="1" x14ac:dyDescent="0.25">
      <c r="A45" s="19"/>
      <c r="B45" s="30"/>
      <c r="C45" s="20"/>
      <c r="D45" s="111"/>
      <c r="E45" s="107"/>
      <c r="F45" s="126"/>
      <c r="G45" s="105"/>
    </row>
    <row r="46" spans="1:8" ht="20.25" customHeight="1" x14ac:dyDescent="0.25">
      <c r="A46" s="11" t="s">
        <v>38</v>
      </c>
      <c r="B46" s="21" t="s">
        <v>226</v>
      </c>
      <c r="C46" s="116">
        <v>14</v>
      </c>
      <c r="D46" s="111" t="s">
        <v>9</v>
      </c>
      <c r="E46" s="107"/>
      <c r="F46" s="113">
        <f>E46*C46</f>
        <v>0</v>
      </c>
      <c r="G46" s="105"/>
    </row>
    <row r="47" spans="1:8" ht="2.25" customHeight="1" x14ac:dyDescent="0.25">
      <c r="A47" s="11"/>
      <c r="B47" s="21"/>
      <c r="C47" s="116"/>
      <c r="D47" s="115"/>
      <c r="E47" s="107"/>
      <c r="F47" s="126"/>
      <c r="G47" s="105"/>
    </row>
    <row r="48" spans="1:8" ht="12.75" customHeight="1" x14ac:dyDescent="0.25">
      <c r="A48" s="11"/>
      <c r="B48" s="63" t="s">
        <v>71</v>
      </c>
      <c r="C48" s="116"/>
      <c r="D48" s="115"/>
      <c r="E48" s="107"/>
      <c r="F48" s="126"/>
      <c r="G48" s="105"/>
    </row>
    <row r="49" spans="1:7" ht="2.25" customHeight="1" x14ac:dyDescent="0.25">
      <c r="A49" s="11"/>
      <c r="B49" s="21"/>
      <c r="C49" s="116"/>
      <c r="D49" s="115"/>
      <c r="E49" s="107"/>
      <c r="F49" s="126"/>
      <c r="G49" s="105"/>
    </row>
    <row r="50" spans="1:7" ht="38.25" customHeight="1" x14ac:dyDescent="0.25">
      <c r="A50" s="11" t="s">
        <v>39</v>
      </c>
      <c r="B50" s="21" t="s">
        <v>178</v>
      </c>
      <c r="C50" s="116">
        <v>11</v>
      </c>
      <c r="D50" s="111" t="s">
        <v>9</v>
      </c>
      <c r="E50" s="107"/>
      <c r="F50" s="113">
        <f>E50*C50</f>
        <v>0</v>
      </c>
      <c r="G50" s="105"/>
    </row>
    <row r="51" spans="1:7" ht="2.25" customHeight="1" x14ac:dyDescent="0.25">
      <c r="A51" s="11"/>
      <c r="B51" s="21"/>
      <c r="C51" s="116"/>
      <c r="D51" s="115"/>
      <c r="E51" s="107"/>
      <c r="F51" s="126"/>
      <c r="G51" s="105"/>
    </row>
    <row r="52" spans="1:7" ht="42" customHeight="1" x14ac:dyDescent="0.25">
      <c r="A52" s="11" t="s">
        <v>40</v>
      </c>
      <c r="B52" s="21" t="s">
        <v>179</v>
      </c>
      <c r="C52" s="116">
        <v>40</v>
      </c>
      <c r="D52" s="111" t="s">
        <v>9</v>
      </c>
      <c r="E52" s="107"/>
      <c r="F52" s="113">
        <f>E52*C52</f>
        <v>0</v>
      </c>
      <c r="G52" s="105"/>
    </row>
    <row r="53" spans="1:7" ht="2.25" customHeight="1" x14ac:dyDescent="0.25">
      <c r="A53" s="11"/>
      <c r="B53" s="21"/>
      <c r="C53" s="116"/>
      <c r="D53" s="115"/>
      <c r="E53" s="107"/>
      <c r="F53" s="126"/>
      <c r="G53" s="105"/>
    </row>
    <row r="54" spans="1:7" ht="21.75" customHeight="1" x14ac:dyDescent="0.25">
      <c r="A54" s="11" t="s">
        <v>41</v>
      </c>
      <c r="B54" s="21" t="s">
        <v>72</v>
      </c>
      <c r="C54" s="116">
        <v>20</v>
      </c>
      <c r="D54" s="111" t="s">
        <v>9</v>
      </c>
      <c r="E54" s="107"/>
      <c r="F54" s="113">
        <f>E54*C54</f>
        <v>0</v>
      </c>
      <c r="G54" s="105"/>
    </row>
    <row r="55" spans="1:7" ht="2.25" customHeight="1" x14ac:dyDescent="0.25">
      <c r="A55" s="11"/>
      <c r="B55" s="73"/>
      <c r="C55" s="116"/>
      <c r="D55" s="115"/>
      <c r="E55" s="107"/>
      <c r="F55" s="126"/>
      <c r="G55" s="105"/>
    </row>
    <row r="56" spans="1:7" ht="42" customHeight="1" x14ac:dyDescent="0.25">
      <c r="A56" s="11" t="s">
        <v>42</v>
      </c>
      <c r="B56" s="21" t="s">
        <v>184</v>
      </c>
      <c r="C56" s="116">
        <v>2</v>
      </c>
      <c r="D56" s="111" t="s">
        <v>9</v>
      </c>
      <c r="E56" s="107"/>
      <c r="F56" s="113">
        <f>E56*C56</f>
        <v>0</v>
      </c>
      <c r="G56" s="105"/>
    </row>
    <row r="57" spans="1:7" ht="2.25" customHeight="1" x14ac:dyDescent="0.25">
      <c r="A57" s="11"/>
      <c r="B57" s="21"/>
      <c r="C57" s="116"/>
      <c r="D57" s="115"/>
      <c r="E57" s="107"/>
      <c r="F57" s="126"/>
      <c r="G57" s="105"/>
    </row>
    <row r="58" spans="1:7" ht="33" customHeight="1" x14ac:dyDescent="0.25">
      <c r="A58" s="11" t="s">
        <v>49</v>
      </c>
      <c r="B58" s="94" t="s">
        <v>181</v>
      </c>
      <c r="C58" s="116">
        <v>2</v>
      </c>
      <c r="D58" s="111" t="s">
        <v>9</v>
      </c>
      <c r="E58" s="107"/>
      <c r="F58" s="113">
        <f>E58*C58</f>
        <v>0</v>
      </c>
      <c r="G58" s="105"/>
    </row>
    <row r="59" spans="1:7" ht="1.5" customHeight="1" x14ac:dyDescent="0.25">
      <c r="A59" s="11"/>
      <c r="B59" s="73"/>
      <c r="C59" s="116"/>
      <c r="D59" s="115"/>
      <c r="E59" s="107"/>
      <c r="F59" s="126"/>
      <c r="G59" s="105"/>
    </row>
    <row r="60" spans="1:7" ht="42.75" customHeight="1" x14ac:dyDescent="0.25">
      <c r="A60" s="11" t="s">
        <v>43</v>
      </c>
      <c r="B60" s="21" t="s">
        <v>213</v>
      </c>
      <c r="C60" s="116">
        <v>14</v>
      </c>
      <c r="D60" s="111" t="s">
        <v>9</v>
      </c>
      <c r="E60" s="107"/>
      <c r="F60" s="113">
        <f>E60*C60</f>
        <v>0</v>
      </c>
      <c r="G60" s="105"/>
    </row>
    <row r="61" spans="1:7" ht="2.25" customHeight="1" x14ac:dyDescent="0.25">
      <c r="A61" s="11"/>
      <c r="B61" s="73"/>
      <c r="C61" s="116"/>
      <c r="D61" s="111"/>
      <c r="E61" s="107"/>
      <c r="F61" s="113"/>
      <c r="G61" s="105"/>
    </row>
    <row r="62" spans="1:7" ht="18.75" customHeight="1" x14ac:dyDescent="0.25">
      <c r="A62" s="11"/>
      <c r="B62" s="45" t="s">
        <v>73</v>
      </c>
      <c r="C62" s="116"/>
      <c r="D62" s="115"/>
      <c r="E62" s="107"/>
      <c r="F62" s="113"/>
      <c r="G62" s="105"/>
    </row>
    <row r="63" spans="1:7" s="22" customFormat="1" ht="1.5" customHeight="1" x14ac:dyDescent="0.25">
      <c r="A63" s="19"/>
      <c r="B63" s="74"/>
      <c r="C63" s="20"/>
      <c r="D63" s="111"/>
      <c r="E63" s="107"/>
      <c r="F63" s="113"/>
      <c r="G63" s="114"/>
    </row>
    <row r="64" spans="1:7" s="22" customFormat="1" ht="27.75" customHeight="1" x14ac:dyDescent="0.25">
      <c r="A64" s="19" t="s">
        <v>44</v>
      </c>
      <c r="B64" s="21" t="s">
        <v>75</v>
      </c>
      <c r="C64" s="116">
        <v>21</v>
      </c>
      <c r="D64" s="111" t="s">
        <v>9</v>
      </c>
      <c r="E64" s="107"/>
      <c r="F64" s="113">
        <f>E64*C64</f>
        <v>0</v>
      </c>
      <c r="G64" s="114"/>
    </row>
    <row r="65" spans="1:7" s="22" customFormat="1" ht="1.5" customHeight="1" x14ac:dyDescent="0.25">
      <c r="A65" s="19"/>
      <c r="B65" s="30"/>
      <c r="C65" s="20"/>
      <c r="D65" s="111"/>
      <c r="E65" s="107"/>
      <c r="F65" s="113"/>
      <c r="G65" s="114"/>
    </row>
    <row r="66" spans="1:7" ht="26.25" customHeight="1" x14ac:dyDescent="0.25">
      <c r="A66" s="11" t="s">
        <v>50</v>
      </c>
      <c r="B66" s="21" t="s">
        <v>204</v>
      </c>
      <c r="C66" s="138">
        <v>7</v>
      </c>
      <c r="D66" s="111" t="s">
        <v>9</v>
      </c>
      <c r="E66" s="107"/>
      <c r="F66" s="113">
        <f>E66*C66</f>
        <v>0</v>
      </c>
      <c r="G66" s="105"/>
    </row>
    <row r="67" spans="1:7" s="22" customFormat="1" ht="1.5" customHeight="1" x14ac:dyDescent="0.25">
      <c r="A67" s="19"/>
      <c r="B67" s="30"/>
      <c r="C67" s="20"/>
      <c r="D67" s="111"/>
      <c r="E67" s="107"/>
      <c r="F67" s="113"/>
      <c r="G67" s="114"/>
    </row>
    <row r="68" spans="1:7" s="22" customFormat="1" ht="27.75" customHeight="1" x14ac:dyDescent="0.25">
      <c r="A68" s="19" t="s">
        <v>76</v>
      </c>
      <c r="B68" s="21" t="s">
        <v>77</v>
      </c>
      <c r="C68" s="116">
        <v>1</v>
      </c>
      <c r="D68" s="111" t="s">
        <v>9</v>
      </c>
      <c r="E68" s="107"/>
      <c r="F68" s="113">
        <f>E68*C68</f>
        <v>0</v>
      </c>
      <c r="G68" s="114"/>
    </row>
    <row r="69" spans="1:7" s="22" customFormat="1" ht="1.5" customHeight="1" x14ac:dyDescent="0.25">
      <c r="A69" s="19"/>
      <c r="B69" s="21"/>
      <c r="C69" s="116"/>
      <c r="D69" s="115"/>
      <c r="E69" s="107"/>
      <c r="F69" s="113"/>
      <c r="G69" s="114"/>
    </row>
    <row r="70" spans="1:7" s="22" customFormat="1" ht="20.25" customHeight="1" x14ac:dyDescent="0.25">
      <c r="A70" s="19"/>
      <c r="B70" s="45" t="s">
        <v>78</v>
      </c>
      <c r="C70" s="116"/>
      <c r="D70" s="115"/>
      <c r="E70" s="107"/>
      <c r="F70" s="113"/>
      <c r="G70" s="114"/>
    </row>
    <row r="71" spans="1:7" s="22" customFormat="1" ht="1.5" customHeight="1" x14ac:dyDescent="0.25">
      <c r="A71" s="19"/>
      <c r="B71" s="30"/>
      <c r="C71" s="20"/>
      <c r="D71" s="111"/>
      <c r="E71" s="107"/>
      <c r="F71" s="113"/>
      <c r="G71" s="114"/>
    </row>
    <row r="72" spans="1:7" s="22" customFormat="1" ht="15.75" customHeight="1" x14ac:dyDescent="0.25">
      <c r="A72" s="19" t="s">
        <v>45</v>
      </c>
      <c r="B72" s="30" t="s">
        <v>79</v>
      </c>
      <c r="C72" s="20">
        <f>C64</f>
        <v>21</v>
      </c>
      <c r="D72" s="111" t="s">
        <v>9</v>
      </c>
      <c r="E72" s="107"/>
      <c r="F72" s="113">
        <f>E72*C72</f>
        <v>0</v>
      </c>
      <c r="G72" s="114"/>
    </row>
    <row r="73" spans="1:7" s="22" customFormat="1" ht="1.5" customHeight="1" x14ac:dyDescent="0.25">
      <c r="A73" s="19"/>
      <c r="B73" s="30"/>
      <c r="C73" s="20"/>
      <c r="D73" s="111"/>
      <c r="E73" s="107"/>
      <c r="F73" s="113"/>
      <c r="G73" s="114"/>
    </row>
    <row r="74" spans="1:7" s="22" customFormat="1" ht="28.5" customHeight="1" x14ac:dyDescent="0.25">
      <c r="A74" s="19" t="s">
        <v>46</v>
      </c>
      <c r="B74" s="30" t="s">
        <v>80</v>
      </c>
      <c r="C74" s="20">
        <f>C68</f>
        <v>1</v>
      </c>
      <c r="D74" s="111" t="s">
        <v>9</v>
      </c>
      <c r="E74" s="107"/>
      <c r="F74" s="113">
        <f>E74*C74</f>
        <v>0</v>
      </c>
      <c r="G74" s="114"/>
    </row>
    <row r="75" spans="1:7" s="22" customFormat="1" ht="1.5" customHeight="1" x14ac:dyDescent="0.25">
      <c r="A75" s="19"/>
      <c r="B75" s="74"/>
      <c r="C75" s="20"/>
      <c r="D75" s="111"/>
      <c r="E75" s="20"/>
      <c r="F75" s="113"/>
      <c r="G75" s="114"/>
    </row>
    <row r="76" spans="1:7" ht="13.5" customHeight="1" x14ac:dyDescent="0.25">
      <c r="A76" s="11"/>
      <c r="B76" s="30"/>
      <c r="C76" s="20"/>
      <c r="D76" s="111"/>
      <c r="E76" s="20"/>
      <c r="F76" s="113"/>
      <c r="G76" s="105"/>
    </row>
    <row r="77" spans="1:7" s="22" customFormat="1" ht="1.5" customHeight="1" x14ac:dyDescent="0.25">
      <c r="A77" s="19"/>
      <c r="B77" s="30"/>
      <c r="C77" s="20"/>
      <c r="D77" s="111"/>
      <c r="E77" s="20"/>
      <c r="F77" s="113"/>
      <c r="G77" s="114"/>
    </row>
    <row r="78" spans="1:7" ht="21" customHeight="1" x14ac:dyDescent="0.25">
      <c r="A78" s="11"/>
      <c r="B78" s="21"/>
      <c r="C78" s="138"/>
      <c r="D78" s="111"/>
      <c r="E78" s="20"/>
      <c r="F78" s="113"/>
      <c r="G78" s="105"/>
    </row>
    <row r="79" spans="1:7" s="22" customFormat="1" ht="1.5" customHeight="1" x14ac:dyDescent="0.25">
      <c r="A79" s="19"/>
      <c r="B79" s="30"/>
      <c r="C79" s="20"/>
      <c r="D79" s="111"/>
      <c r="E79" s="20"/>
      <c r="F79" s="113"/>
      <c r="G79" s="114"/>
    </row>
    <row r="80" spans="1:7" s="22" customFormat="1" ht="20.25" customHeight="1" x14ac:dyDescent="0.25">
      <c r="A80" s="19"/>
      <c r="B80" s="21"/>
      <c r="C80" s="116"/>
      <c r="D80" s="111"/>
      <c r="E80" s="20"/>
      <c r="F80" s="113"/>
      <c r="G80" s="114"/>
    </row>
    <row r="81" spans="1:7" s="22" customFormat="1" ht="1.5" customHeight="1" x14ac:dyDescent="0.25">
      <c r="A81" s="19"/>
      <c r="B81" s="30"/>
      <c r="C81" s="20"/>
      <c r="D81" s="111"/>
      <c r="E81" s="20"/>
      <c r="F81" s="113"/>
      <c r="G81" s="114"/>
    </row>
    <row r="82" spans="1:7" s="22" customFormat="1" ht="28.5" customHeight="1" thickBot="1" x14ac:dyDescent="0.3">
      <c r="A82" s="19"/>
      <c r="B82" s="30"/>
      <c r="C82" s="20"/>
      <c r="D82" s="111"/>
      <c r="E82" s="20"/>
      <c r="F82" s="113"/>
      <c r="G82" s="114"/>
    </row>
    <row r="83" spans="1:7" ht="15.75" customHeight="1" x14ac:dyDescent="0.25">
      <c r="A83" s="32"/>
      <c r="B83" s="33"/>
      <c r="C83" s="128"/>
      <c r="D83" s="128"/>
      <c r="E83" s="128"/>
      <c r="F83" s="129"/>
      <c r="G83" s="130"/>
    </row>
    <row r="84" spans="1:7" ht="15.75" customHeight="1" thickBot="1" x14ac:dyDescent="0.3">
      <c r="A84" s="8"/>
      <c r="B84" s="227" t="s">
        <v>31</v>
      </c>
      <c r="C84" s="227"/>
      <c r="D84" s="227"/>
      <c r="E84" s="227"/>
      <c r="F84" s="131"/>
      <c r="G84" s="132"/>
    </row>
    <row r="85" spans="1:7" ht="15.75" customHeight="1" x14ac:dyDescent="0.25">
      <c r="A85" s="229" t="s">
        <v>256</v>
      </c>
      <c r="B85" s="229"/>
      <c r="C85" s="229"/>
      <c r="D85" s="229"/>
      <c r="E85" s="229"/>
      <c r="F85" s="229"/>
      <c r="G85" s="229"/>
    </row>
    <row r="86" spans="1:7" ht="15.75" customHeight="1" thickBot="1" x14ac:dyDescent="0.3">
      <c r="A86" s="18"/>
      <c r="B86" s="34"/>
      <c r="C86" s="43"/>
      <c r="D86" s="43"/>
      <c r="E86" s="43"/>
      <c r="F86" s="95" t="s">
        <v>33</v>
      </c>
      <c r="G86" s="125"/>
    </row>
    <row r="87" spans="1:7" ht="24" customHeight="1" thickBot="1" x14ac:dyDescent="0.3">
      <c r="A87" s="5" t="s">
        <v>1</v>
      </c>
      <c r="B87" s="24" t="s">
        <v>2</v>
      </c>
      <c r="C87" s="98" t="s">
        <v>3</v>
      </c>
      <c r="D87" s="97" t="s">
        <v>4</v>
      </c>
      <c r="E87" s="98" t="s">
        <v>5</v>
      </c>
      <c r="F87" s="231" t="s">
        <v>6</v>
      </c>
      <c r="G87" s="232"/>
    </row>
    <row r="88" spans="1:7" ht="13.5" customHeight="1" thickBot="1" x14ac:dyDescent="0.3">
      <c r="A88" s="8"/>
      <c r="B88" s="25"/>
      <c r="C88" s="100"/>
      <c r="D88" s="99"/>
      <c r="E88" s="100"/>
      <c r="F88" s="101" t="s">
        <v>7</v>
      </c>
      <c r="G88" s="102" t="s">
        <v>8</v>
      </c>
    </row>
    <row r="89" spans="1:7" ht="13.5" customHeight="1" x14ac:dyDescent="0.25">
      <c r="A89" s="11"/>
      <c r="B89" s="21"/>
      <c r="C89" s="20"/>
      <c r="D89" s="111"/>
      <c r="E89" s="133" t="s">
        <v>14</v>
      </c>
      <c r="F89" s="124">
        <f>F84</f>
        <v>0</v>
      </c>
      <c r="G89" s="105"/>
    </row>
    <row r="90" spans="1:7" ht="2.25" customHeight="1" x14ac:dyDescent="0.25">
      <c r="A90" s="11"/>
      <c r="B90" s="21"/>
      <c r="C90" s="20"/>
      <c r="D90" s="111"/>
      <c r="E90" s="133"/>
      <c r="F90" s="124"/>
      <c r="G90" s="105"/>
    </row>
    <row r="91" spans="1:7" ht="13.5" customHeight="1" x14ac:dyDescent="0.25">
      <c r="A91" s="11" t="s">
        <v>36</v>
      </c>
      <c r="B91" s="30" t="s">
        <v>176</v>
      </c>
      <c r="C91" s="20">
        <f>C66</f>
        <v>7</v>
      </c>
      <c r="D91" s="111" t="s">
        <v>9</v>
      </c>
      <c r="E91" s="20"/>
      <c r="F91" s="113">
        <f>E91*C91</f>
        <v>0</v>
      </c>
      <c r="G91" s="105"/>
    </row>
    <row r="92" spans="1:7" ht="1.5" customHeight="1" x14ac:dyDescent="0.25">
      <c r="A92" s="11"/>
      <c r="B92" s="30"/>
      <c r="C92" s="20"/>
      <c r="D92" s="111"/>
      <c r="E92" s="20"/>
      <c r="F92" s="113"/>
      <c r="G92" s="105"/>
    </row>
    <row r="93" spans="1:7" ht="13.5" customHeight="1" x14ac:dyDescent="0.25">
      <c r="A93" s="11" t="s">
        <v>37</v>
      </c>
      <c r="B93" s="21" t="s">
        <v>81</v>
      </c>
      <c r="C93" s="20">
        <v>10</v>
      </c>
      <c r="D93" s="111" t="s">
        <v>9</v>
      </c>
      <c r="E93" s="20"/>
      <c r="F93" s="113">
        <f>E93*C93</f>
        <v>0</v>
      </c>
      <c r="G93" s="105"/>
    </row>
    <row r="94" spans="1:7" ht="2.25" customHeight="1" x14ac:dyDescent="0.25">
      <c r="A94" s="11"/>
      <c r="B94" s="21"/>
      <c r="C94" s="20"/>
      <c r="D94" s="111"/>
      <c r="E94" s="20"/>
      <c r="F94" s="113"/>
      <c r="G94" s="105"/>
    </row>
    <row r="95" spans="1:7" ht="13.5" customHeight="1" x14ac:dyDescent="0.25">
      <c r="A95" s="11" t="s">
        <v>38</v>
      </c>
      <c r="B95" s="21" t="s">
        <v>83</v>
      </c>
      <c r="C95" s="134">
        <v>150</v>
      </c>
      <c r="D95" s="111" t="s">
        <v>48</v>
      </c>
      <c r="E95" s="20"/>
      <c r="F95" s="113">
        <f>E95*C95</f>
        <v>0</v>
      </c>
      <c r="G95" s="105"/>
    </row>
    <row r="96" spans="1:7" ht="2.25" customHeight="1" x14ac:dyDescent="0.25">
      <c r="A96" s="11"/>
      <c r="B96" s="21"/>
      <c r="C96" s="134"/>
      <c r="D96" s="111"/>
      <c r="E96" s="20"/>
      <c r="F96" s="113"/>
      <c r="G96" s="105"/>
    </row>
    <row r="97" spans="1:7" ht="13.5" customHeight="1" x14ac:dyDescent="0.25">
      <c r="A97" s="11"/>
      <c r="B97" s="63" t="s">
        <v>84</v>
      </c>
      <c r="C97" s="20"/>
      <c r="D97" s="111"/>
      <c r="E97" s="20"/>
      <c r="F97" s="124"/>
      <c r="G97" s="105"/>
    </row>
    <row r="98" spans="1:7" ht="2.25" customHeight="1" x14ac:dyDescent="0.25">
      <c r="A98" s="11"/>
      <c r="B98" s="21"/>
      <c r="C98" s="20"/>
      <c r="D98" s="111"/>
      <c r="E98" s="20"/>
      <c r="F98" s="126"/>
      <c r="G98" s="105"/>
    </row>
    <row r="99" spans="1:7" ht="51.75" customHeight="1" x14ac:dyDescent="0.25">
      <c r="A99" s="11"/>
      <c r="B99" s="75" t="s">
        <v>85</v>
      </c>
      <c r="C99" s="20"/>
      <c r="D99" s="111"/>
      <c r="E99" s="20"/>
      <c r="F99" s="126"/>
      <c r="G99" s="105"/>
    </row>
    <row r="100" spans="1:7" ht="2.25" customHeight="1" x14ac:dyDescent="0.25">
      <c r="A100" s="9"/>
      <c r="B100" s="26"/>
      <c r="C100" s="104"/>
      <c r="D100" s="103"/>
      <c r="E100" s="20"/>
      <c r="F100" s="126"/>
      <c r="G100" s="105"/>
    </row>
    <row r="101" spans="1:7" ht="30.75" customHeight="1" x14ac:dyDescent="0.25">
      <c r="A101" s="11" t="s">
        <v>39</v>
      </c>
      <c r="B101" s="46" t="s">
        <v>86</v>
      </c>
      <c r="C101" s="20">
        <v>120</v>
      </c>
      <c r="D101" s="111" t="s">
        <v>10</v>
      </c>
      <c r="E101" s="20"/>
      <c r="F101" s="113">
        <f>E101*C101</f>
        <v>0</v>
      </c>
      <c r="G101" s="105"/>
    </row>
    <row r="102" spans="1:7" ht="2.25" customHeight="1" x14ac:dyDescent="0.25">
      <c r="A102" s="9"/>
      <c r="B102" s="26"/>
      <c r="C102" s="135"/>
      <c r="D102" s="136"/>
      <c r="E102" s="20"/>
      <c r="F102" s="126"/>
      <c r="G102" s="105"/>
    </row>
    <row r="103" spans="1:7" ht="21.75" customHeight="1" x14ac:dyDescent="0.25">
      <c r="A103" s="11"/>
      <c r="B103" s="47" t="s">
        <v>87</v>
      </c>
      <c r="C103" s="20"/>
      <c r="D103" s="111"/>
      <c r="E103" s="20"/>
      <c r="F103" s="113"/>
      <c r="G103" s="105"/>
    </row>
    <row r="104" spans="1:7" ht="2.25" customHeight="1" x14ac:dyDescent="0.25">
      <c r="A104" s="11"/>
      <c r="B104" s="46"/>
      <c r="C104" s="20"/>
      <c r="D104" s="20"/>
      <c r="E104" s="20"/>
      <c r="F104" s="126"/>
      <c r="G104" s="105"/>
    </row>
    <row r="105" spans="1:7" ht="53.25" customHeight="1" x14ac:dyDescent="0.25">
      <c r="A105" s="11" t="s">
        <v>40</v>
      </c>
      <c r="B105" s="46" t="s">
        <v>231</v>
      </c>
      <c r="C105" s="138">
        <v>2</v>
      </c>
      <c r="D105" s="138" t="s">
        <v>9</v>
      </c>
      <c r="E105" s="20"/>
      <c r="F105" s="113">
        <f>E105*C105</f>
        <v>0</v>
      </c>
      <c r="G105" s="105"/>
    </row>
    <row r="106" spans="1:7" ht="2.25" customHeight="1" x14ac:dyDescent="0.25">
      <c r="A106" s="11"/>
      <c r="B106" s="46"/>
      <c r="C106" s="138"/>
      <c r="D106" s="138"/>
      <c r="E106" s="20"/>
      <c r="F106" s="113"/>
      <c r="G106" s="105"/>
    </row>
    <row r="107" spans="1:7" ht="53.25" customHeight="1" x14ac:dyDescent="0.25">
      <c r="A107" s="11"/>
      <c r="B107" s="46"/>
      <c r="C107" s="138"/>
      <c r="D107" s="138"/>
      <c r="E107" s="20"/>
      <c r="F107" s="113"/>
      <c r="G107" s="105"/>
    </row>
    <row r="108" spans="1:7" ht="3" customHeight="1" x14ac:dyDescent="0.25">
      <c r="A108" s="11"/>
      <c r="B108" s="213"/>
      <c r="C108" s="20"/>
      <c r="D108" s="20"/>
      <c r="E108" s="20"/>
      <c r="F108" s="137"/>
      <c r="G108" s="105"/>
    </row>
    <row r="109" spans="1:7" ht="18" customHeight="1" x14ac:dyDescent="0.25">
      <c r="A109" s="11"/>
      <c r="B109" s="214" t="s">
        <v>89</v>
      </c>
      <c r="C109" s="138"/>
      <c r="D109" s="138"/>
      <c r="E109" s="20"/>
      <c r="F109" s="113"/>
      <c r="G109" s="105"/>
    </row>
    <row r="110" spans="1:7" ht="45.75" customHeight="1" x14ac:dyDescent="0.25">
      <c r="A110" s="11" t="s">
        <v>41</v>
      </c>
      <c r="B110" s="49" t="s">
        <v>90</v>
      </c>
      <c r="C110" s="138">
        <v>24</v>
      </c>
      <c r="D110" s="139" t="s">
        <v>9</v>
      </c>
      <c r="E110" s="20"/>
      <c r="F110" s="113">
        <f>E110*C110</f>
        <v>0</v>
      </c>
      <c r="G110" s="105"/>
    </row>
    <row r="111" spans="1:7" ht="3" customHeight="1" x14ac:dyDescent="0.25">
      <c r="A111" s="11"/>
      <c r="B111" s="49"/>
      <c r="C111" s="138"/>
      <c r="D111" s="139"/>
      <c r="E111" s="20"/>
      <c r="F111" s="126"/>
      <c r="G111" s="105"/>
    </row>
    <row r="112" spans="1:7" ht="30" customHeight="1" x14ac:dyDescent="0.25">
      <c r="A112" s="11" t="s">
        <v>42</v>
      </c>
      <c r="B112" s="49" t="s">
        <v>91</v>
      </c>
      <c r="C112" s="138">
        <v>3</v>
      </c>
      <c r="D112" s="139" t="s">
        <v>9</v>
      </c>
      <c r="E112" s="20"/>
      <c r="F112" s="113">
        <f>E112*C112</f>
        <v>0</v>
      </c>
      <c r="G112" s="105"/>
    </row>
    <row r="113" spans="1:7" ht="3" customHeight="1" x14ac:dyDescent="0.25">
      <c r="A113" s="11"/>
      <c r="B113" s="49"/>
      <c r="C113" s="138"/>
      <c r="D113" s="139"/>
      <c r="E113" s="20"/>
      <c r="F113" s="126"/>
      <c r="G113" s="105"/>
    </row>
    <row r="114" spans="1:7" ht="30" customHeight="1" x14ac:dyDescent="0.25">
      <c r="A114" s="11" t="s">
        <v>49</v>
      </c>
      <c r="B114" s="49" t="s">
        <v>92</v>
      </c>
      <c r="C114" s="138">
        <v>3</v>
      </c>
      <c r="D114" s="139" t="s">
        <v>9</v>
      </c>
      <c r="E114" s="20"/>
      <c r="F114" s="113">
        <f>E114*C114</f>
        <v>0</v>
      </c>
      <c r="G114" s="105"/>
    </row>
    <row r="115" spans="1:7" ht="3" customHeight="1" x14ac:dyDescent="0.25">
      <c r="A115" s="11"/>
      <c r="B115" s="46"/>
      <c r="C115" s="20"/>
      <c r="D115" s="111"/>
      <c r="E115" s="20"/>
      <c r="F115" s="126"/>
      <c r="G115" s="105"/>
    </row>
    <row r="116" spans="1:7" ht="40.5" customHeight="1" x14ac:dyDescent="0.25">
      <c r="A116" s="11" t="s">
        <v>43</v>
      </c>
      <c r="B116" s="49" t="s">
        <v>93</v>
      </c>
      <c r="C116" s="138">
        <v>35</v>
      </c>
      <c r="D116" s="139" t="s">
        <v>9</v>
      </c>
      <c r="E116" s="20"/>
      <c r="F116" s="113">
        <f>E116*C116</f>
        <v>0</v>
      </c>
      <c r="G116" s="105"/>
    </row>
    <row r="117" spans="1:7" ht="3" customHeight="1" x14ac:dyDescent="0.25">
      <c r="A117" s="11"/>
      <c r="B117" s="49"/>
      <c r="C117" s="138"/>
      <c r="D117" s="139"/>
      <c r="E117" s="20"/>
      <c r="F117" s="113"/>
      <c r="G117" s="105"/>
    </row>
    <row r="118" spans="1:7" ht="14.25" customHeight="1" x14ac:dyDescent="0.25">
      <c r="A118" s="11"/>
      <c r="B118" s="76" t="s">
        <v>94</v>
      </c>
      <c r="C118" s="140"/>
      <c r="D118" s="139"/>
      <c r="E118" s="20"/>
      <c r="F118" s="126"/>
      <c r="G118" s="105"/>
    </row>
    <row r="119" spans="1:7" ht="3" customHeight="1" x14ac:dyDescent="0.25">
      <c r="A119" s="11"/>
      <c r="B119" s="49"/>
      <c r="C119" s="140"/>
      <c r="D119" s="139"/>
      <c r="E119" s="20"/>
      <c r="F119" s="126"/>
      <c r="G119" s="105"/>
    </row>
    <row r="120" spans="1:7" ht="25.5" customHeight="1" x14ac:dyDescent="0.25">
      <c r="A120" s="11" t="s">
        <v>44</v>
      </c>
      <c r="B120" s="48" t="s">
        <v>203</v>
      </c>
      <c r="C120" s="138">
        <v>5</v>
      </c>
      <c r="D120" s="139" t="s">
        <v>9</v>
      </c>
      <c r="E120" s="20"/>
      <c r="F120" s="113">
        <f>E120*C120</f>
        <v>0</v>
      </c>
      <c r="G120" s="105"/>
    </row>
    <row r="121" spans="1:7" ht="25.5" customHeight="1" x14ac:dyDescent="0.25">
      <c r="A121" s="11" t="s">
        <v>50</v>
      </c>
      <c r="B121" s="48" t="s">
        <v>95</v>
      </c>
      <c r="C121" s="138">
        <v>6</v>
      </c>
      <c r="D121" s="139" t="s">
        <v>9</v>
      </c>
      <c r="E121" s="20"/>
      <c r="F121" s="113">
        <f>E121*C121</f>
        <v>0</v>
      </c>
      <c r="G121" s="105"/>
    </row>
    <row r="122" spans="1:7" ht="25.5" customHeight="1" x14ac:dyDescent="0.25">
      <c r="A122" s="11"/>
      <c r="B122" s="49"/>
      <c r="C122" s="138"/>
      <c r="D122" s="139"/>
      <c r="E122" s="20"/>
      <c r="F122" s="113"/>
      <c r="G122" s="105"/>
    </row>
    <row r="123" spans="1:7" ht="25.5" customHeight="1" x14ac:dyDescent="0.25">
      <c r="A123" s="11"/>
      <c r="B123" s="48"/>
      <c r="C123" s="138"/>
      <c r="D123" s="139"/>
      <c r="E123" s="20"/>
      <c r="F123" s="113"/>
      <c r="G123" s="105"/>
    </row>
    <row r="124" spans="1:7" ht="30" customHeight="1" x14ac:dyDescent="0.25">
      <c r="A124" s="11"/>
      <c r="B124" s="48"/>
      <c r="C124" s="138"/>
      <c r="D124" s="139"/>
      <c r="E124" s="20"/>
      <c r="F124" s="113"/>
      <c r="G124" s="105"/>
    </row>
    <row r="125" spans="1:7" ht="24" customHeight="1" x14ac:dyDescent="0.25">
      <c r="A125" s="11"/>
      <c r="B125" s="48"/>
      <c r="C125" s="138"/>
      <c r="D125" s="139"/>
      <c r="E125" s="20"/>
      <c r="F125" s="113"/>
      <c r="G125" s="105"/>
    </row>
    <row r="126" spans="1:7" ht="21.75" customHeight="1" thickBot="1" x14ac:dyDescent="0.3">
      <c r="A126" s="11"/>
      <c r="B126" s="49"/>
      <c r="C126" s="138"/>
      <c r="D126" s="139"/>
      <c r="E126" s="20"/>
      <c r="F126" s="113"/>
      <c r="G126" s="105"/>
    </row>
    <row r="127" spans="1:7" ht="13.5" customHeight="1" x14ac:dyDescent="0.25">
      <c r="A127" s="77"/>
      <c r="B127" s="78"/>
      <c r="C127" s="128"/>
      <c r="D127" s="128"/>
      <c r="E127" s="141"/>
      <c r="F127" s="142"/>
      <c r="G127" s="130"/>
    </row>
    <row r="128" spans="1:7" ht="18.75" customHeight="1" thickBot="1" x14ac:dyDescent="0.3">
      <c r="A128" s="79"/>
      <c r="B128" s="233" t="s">
        <v>67</v>
      </c>
      <c r="C128" s="227"/>
      <c r="D128" s="227"/>
      <c r="E128" s="234"/>
      <c r="F128" s="143">
        <f>SUM(F89:F127)</f>
        <v>0</v>
      </c>
      <c r="G128" s="132"/>
    </row>
    <row r="129" spans="1:8" ht="13.5" customHeight="1" x14ac:dyDescent="0.25">
      <c r="A129" s="229" t="s">
        <v>241</v>
      </c>
      <c r="B129" s="229"/>
      <c r="C129" s="229"/>
      <c r="D129" s="229"/>
      <c r="E129" s="229"/>
      <c r="F129" s="229"/>
      <c r="G129" s="229"/>
    </row>
    <row r="130" spans="1:8" ht="13.5" customHeight="1" thickBot="1" x14ac:dyDescent="0.3">
      <c r="A130" s="2"/>
      <c r="B130" s="2"/>
      <c r="C130" s="95"/>
      <c r="D130" s="95"/>
      <c r="E130" s="95"/>
      <c r="F130" s="95" t="s">
        <v>34</v>
      </c>
      <c r="G130" s="95"/>
    </row>
    <row r="131" spans="1:8" ht="24" customHeight="1" thickBot="1" x14ac:dyDescent="0.3">
      <c r="A131" s="5" t="s">
        <v>1</v>
      </c>
      <c r="B131" s="24" t="s">
        <v>2</v>
      </c>
      <c r="C131" s="98" t="s">
        <v>3</v>
      </c>
      <c r="D131" s="97" t="s">
        <v>4</v>
      </c>
      <c r="E131" s="98" t="s">
        <v>5</v>
      </c>
      <c r="F131" s="231" t="s">
        <v>6</v>
      </c>
      <c r="G131" s="232"/>
      <c r="H131" s="6"/>
    </row>
    <row r="132" spans="1:8" ht="15" customHeight="1" thickBot="1" x14ac:dyDescent="0.3">
      <c r="A132" s="8"/>
      <c r="B132" s="25"/>
      <c r="C132" s="100"/>
      <c r="D132" s="99"/>
      <c r="E132" s="100"/>
      <c r="F132" s="101" t="s">
        <v>7</v>
      </c>
      <c r="G132" s="102" t="s">
        <v>8</v>
      </c>
    </row>
    <row r="133" spans="1:8" ht="15.75" customHeight="1" x14ac:dyDescent="0.25">
      <c r="A133" s="11"/>
      <c r="B133" s="27" t="s">
        <v>68</v>
      </c>
      <c r="C133" s="107"/>
      <c r="D133" s="106"/>
      <c r="E133" s="107"/>
      <c r="F133" s="106"/>
      <c r="G133" s="107"/>
      <c r="H133" s="6"/>
    </row>
    <row r="134" spans="1:8" ht="3.75" customHeight="1" x14ac:dyDescent="0.25">
      <c r="A134" s="11"/>
      <c r="B134" s="27"/>
      <c r="C134" s="107"/>
      <c r="D134" s="106"/>
      <c r="E134" s="107"/>
      <c r="F134" s="106"/>
      <c r="G134" s="107"/>
      <c r="H134" s="6"/>
    </row>
    <row r="135" spans="1:8" ht="80.25" customHeight="1" x14ac:dyDescent="0.25">
      <c r="A135" s="51"/>
      <c r="B135" s="45" t="s">
        <v>69</v>
      </c>
      <c r="C135" s="20"/>
      <c r="D135" s="111"/>
      <c r="E135" s="20"/>
      <c r="F135" s="126"/>
      <c r="G135" s="105"/>
    </row>
    <row r="136" spans="1:8" ht="3.75" customHeight="1" x14ac:dyDescent="0.25">
      <c r="A136" s="51"/>
      <c r="B136" s="45"/>
      <c r="C136" s="20"/>
      <c r="D136" s="111"/>
      <c r="E136" s="20"/>
      <c r="F136" s="126"/>
      <c r="G136" s="105"/>
    </row>
    <row r="137" spans="1:8" ht="15" customHeight="1" x14ac:dyDescent="0.25">
      <c r="A137" s="19" t="s">
        <v>36</v>
      </c>
      <c r="B137" s="30" t="s">
        <v>70</v>
      </c>
      <c r="C137" s="20">
        <f>C145+C147+C149+C153+C155+C157+C159+C215</f>
        <v>126</v>
      </c>
      <c r="D137" s="111" t="s">
        <v>9</v>
      </c>
      <c r="E137" s="20"/>
      <c r="F137" s="113">
        <f>E137*C137</f>
        <v>0</v>
      </c>
      <c r="G137" s="105"/>
    </row>
    <row r="138" spans="1:8" ht="3" customHeight="1" x14ac:dyDescent="0.25">
      <c r="A138" s="19"/>
      <c r="B138" s="30"/>
      <c r="C138" s="20"/>
      <c r="D138" s="111"/>
      <c r="E138" s="20"/>
      <c r="F138" s="126"/>
      <c r="G138" s="105"/>
    </row>
    <row r="139" spans="1:8" ht="20.25" customHeight="1" x14ac:dyDescent="0.25">
      <c r="A139" s="11" t="s">
        <v>37</v>
      </c>
      <c r="B139" s="21" t="s">
        <v>168</v>
      </c>
      <c r="C139" s="116">
        <v>20</v>
      </c>
      <c r="D139" s="111" t="s">
        <v>9</v>
      </c>
      <c r="E139" s="20"/>
      <c r="F139" s="113">
        <f>E139*C139</f>
        <v>0</v>
      </c>
      <c r="G139" s="105"/>
    </row>
    <row r="140" spans="1:8" ht="3" customHeight="1" x14ac:dyDescent="0.25">
      <c r="A140" s="19"/>
      <c r="B140" s="30"/>
      <c r="C140" s="20"/>
      <c r="D140" s="111"/>
      <c r="E140" s="20"/>
      <c r="F140" s="126"/>
      <c r="G140" s="105"/>
    </row>
    <row r="141" spans="1:8" ht="20.25" customHeight="1" x14ac:dyDescent="0.25">
      <c r="A141" s="11" t="s">
        <v>38</v>
      </c>
      <c r="B141" s="21" t="s">
        <v>226</v>
      </c>
      <c r="C141" s="116">
        <v>4</v>
      </c>
      <c r="D141" s="111" t="s">
        <v>9</v>
      </c>
      <c r="E141" s="20"/>
      <c r="F141" s="113">
        <f>E141*C141</f>
        <v>0</v>
      </c>
      <c r="G141" s="105"/>
    </row>
    <row r="142" spans="1:8" ht="2.25" customHeight="1" x14ac:dyDescent="0.25">
      <c r="A142" s="11"/>
      <c r="B142" s="21"/>
      <c r="C142" s="116"/>
      <c r="D142" s="115"/>
      <c r="E142" s="20"/>
      <c r="F142" s="126"/>
      <c r="G142" s="105"/>
    </row>
    <row r="143" spans="1:8" ht="12.75" customHeight="1" x14ac:dyDescent="0.25">
      <c r="A143" s="11"/>
      <c r="B143" s="63" t="s">
        <v>71</v>
      </c>
      <c r="C143" s="116"/>
      <c r="D143" s="115"/>
      <c r="E143" s="20"/>
      <c r="F143" s="126"/>
      <c r="G143" s="105"/>
    </row>
    <row r="144" spans="1:8" ht="2.25" customHeight="1" x14ac:dyDescent="0.25">
      <c r="A144" s="11"/>
      <c r="B144" s="21"/>
      <c r="C144" s="116"/>
      <c r="D144" s="115"/>
      <c r="E144" s="20"/>
      <c r="F144" s="126"/>
      <c r="G144" s="105"/>
    </row>
    <row r="145" spans="1:7" ht="38.25" customHeight="1" x14ac:dyDescent="0.25">
      <c r="A145" s="11" t="s">
        <v>39</v>
      </c>
      <c r="B145" s="21" t="s">
        <v>178</v>
      </c>
      <c r="C145" s="116">
        <v>10</v>
      </c>
      <c r="D145" s="111" t="s">
        <v>9</v>
      </c>
      <c r="E145" s="20"/>
      <c r="F145" s="113">
        <f>E145*C145</f>
        <v>0</v>
      </c>
      <c r="G145" s="105"/>
    </row>
    <row r="146" spans="1:7" ht="2.25" customHeight="1" x14ac:dyDescent="0.25">
      <c r="A146" s="11"/>
      <c r="B146" s="21"/>
      <c r="C146" s="116"/>
      <c r="D146" s="115"/>
      <c r="E146" s="20"/>
      <c r="F146" s="126"/>
      <c r="G146" s="105"/>
    </row>
    <row r="147" spans="1:7" ht="42" customHeight="1" x14ac:dyDescent="0.25">
      <c r="A147" s="11" t="s">
        <v>40</v>
      </c>
      <c r="B147" s="21" t="s">
        <v>179</v>
      </c>
      <c r="C147" s="116">
        <v>60</v>
      </c>
      <c r="D147" s="111" t="s">
        <v>9</v>
      </c>
      <c r="E147" s="20"/>
      <c r="F147" s="113">
        <f>E147*C147</f>
        <v>0</v>
      </c>
      <c r="G147" s="105"/>
    </row>
    <row r="148" spans="1:7" ht="2.25" customHeight="1" x14ac:dyDescent="0.25">
      <c r="A148" s="11"/>
      <c r="B148" s="21"/>
      <c r="C148" s="116"/>
      <c r="D148" s="115"/>
      <c r="E148" s="20"/>
      <c r="F148" s="126"/>
      <c r="G148" s="105"/>
    </row>
    <row r="149" spans="1:7" ht="21.75" customHeight="1" x14ac:dyDescent="0.25">
      <c r="A149" s="11" t="s">
        <v>41</v>
      </c>
      <c r="B149" s="21" t="s">
        <v>72</v>
      </c>
      <c r="C149" s="116">
        <v>20</v>
      </c>
      <c r="D149" s="111" t="s">
        <v>9</v>
      </c>
      <c r="E149" s="20"/>
      <c r="F149" s="113">
        <f>E149*C149</f>
        <v>0</v>
      </c>
      <c r="G149" s="105"/>
    </row>
    <row r="150" spans="1:7" ht="2.25" customHeight="1" x14ac:dyDescent="0.25">
      <c r="A150" s="11"/>
      <c r="B150" s="73"/>
      <c r="C150" s="116"/>
      <c r="D150" s="115"/>
      <c r="E150" s="20"/>
      <c r="F150" s="126"/>
      <c r="G150" s="105"/>
    </row>
    <row r="151" spans="1:7" ht="42" customHeight="1" x14ac:dyDescent="0.25">
      <c r="A151" s="11" t="s">
        <v>42</v>
      </c>
      <c r="B151" s="21" t="s">
        <v>184</v>
      </c>
      <c r="C151" s="116">
        <v>1</v>
      </c>
      <c r="D151" s="111" t="s">
        <v>9</v>
      </c>
      <c r="E151" s="20"/>
      <c r="F151" s="113">
        <f>E151*C151</f>
        <v>0</v>
      </c>
      <c r="G151" s="105"/>
    </row>
    <row r="152" spans="1:7" ht="2.25" customHeight="1" x14ac:dyDescent="0.25">
      <c r="A152" s="11"/>
      <c r="B152" s="21"/>
      <c r="C152" s="116"/>
      <c r="D152" s="115"/>
      <c r="E152" s="20"/>
      <c r="F152" s="126"/>
      <c r="G152" s="105"/>
    </row>
    <row r="153" spans="1:7" ht="33" customHeight="1" x14ac:dyDescent="0.25">
      <c r="A153" s="11" t="s">
        <v>49</v>
      </c>
      <c r="B153" s="21" t="s">
        <v>180</v>
      </c>
      <c r="C153" s="116">
        <v>11</v>
      </c>
      <c r="D153" s="111" t="s">
        <v>9</v>
      </c>
      <c r="E153" s="20"/>
      <c r="F153" s="113">
        <f>E153*C153</f>
        <v>0</v>
      </c>
      <c r="G153" s="105"/>
    </row>
    <row r="154" spans="1:7" ht="1.5" customHeight="1" x14ac:dyDescent="0.25">
      <c r="A154" s="11"/>
      <c r="B154" s="73"/>
      <c r="C154" s="116"/>
      <c r="D154" s="115"/>
      <c r="E154" s="20"/>
      <c r="F154" s="126"/>
      <c r="G154" s="105"/>
    </row>
    <row r="155" spans="1:7" ht="36" customHeight="1" x14ac:dyDescent="0.25">
      <c r="A155" s="11" t="s">
        <v>43</v>
      </c>
      <c r="B155" s="94" t="s">
        <v>181</v>
      </c>
      <c r="C155" s="116">
        <v>2</v>
      </c>
      <c r="D155" s="111" t="s">
        <v>9</v>
      </c>
      <c r="E155" s="20"/>
      <c r="F155" s="113">
        <f>E155*C155</f>
        <v>0</v>
      </c>
      <c r="G155" s="105"/>
    </row>
    <row r="156" spans="1:7" ht="2.25" customHeight="1" x14ac:dyDescent="0.25">
      <c r="A156" s="11"/>
      <c r="B156" s="73"/>
      <c r="C156" s="116"/>
      <c r="D156" s="111"/>
      <c r="E156" s="20"/>
      <c r="F156" s="113"/>
      <c r="G156" s="105"/>
    </row>
    <row r="157" spans="1:7" ht="42" customHeight="1" x14ac:dyDescent="0.25">
      <c r="A157" s="11" t="s">
        <v>44</v>
      </c>
      <c r="B157" s="21" t="s">
        <v>213</v>
      </c>
      <c r="C157" s="116">
        <v>14</v>
      </c>
      <c r="D157" s="111" t="s">
        <v>9</v>
      </c>
      <c r="E157" s="20"/>
      <c r="F157" s="113">
        <f>E157*C157</f>
        <v>0</v>
      </c>
      <c r="G157" s="105"/>
    </row>
    <row r="158" spans="1:7" ht="2.25" customHeight="1" x14ac:dyDescent="0.25">
      <c r="A158" s="11"/>
      <c r="B158" s="73"/>
      <c r="C158" s="116"/>
      <c r="D158" s="115"/>
      <c r="E158" s="20"/>
      <c r="F158" s="126"/>
      <c r="G158" s="105"/>
    </row>
    <row r="159" spans="1:7" ht="27.75" customHeight="1" x14ac:dyDescent="0.25">
      <c r="A159" s="11" t="s">
        <v>50</v>
      </c>
      <c r="B159" s="224" t="s">
        <v>227</v>
      </c>
      <c r="C159" s="116">
        <v>4</v>
      </c>
      <c r="D159" s="111" t="s">
        <v>9</v>
      </c>
      <c r="E159" s="20"/>
      <c r="F159" s="113">
        <f>E159*C159</f>
        <v>0</v>
      </c>
      <c r="G159" s="114"/>
    </row>
    <row r="160" spans="1:7" ht="1.5" customHeight="1" x14ac:dyDescent="0.25">
      <c r="A160" s="11"/>
      <c r="B160" s="21"/>
      <c r="C160" s="116"/>
      <c r="D160" s="111"/>
      <c r="E160" s="20"/>
      <c r="F160" s="113"/>
      <c r="G160" s="114"/>
    </row>
    <row r="161" spans="1:7" ht="18.75" customHeight="1" x14ac:dyDescent="0.25">
      <c r="A161" s="11"/>
      <c r="B161" s="45" t="s">
        <v>73</v>
      </c>
      <c r="C161" s="116"/>
      <c r="D161" s="115"/>
      <c r="E161" s="20"/>
      <c r="F161" s="113"/>
      <c r="G161" s="105"/>
    </row>
    <row r="162" spans="1:7" ht="1.5" customHeight="1" x14ac:dyDescent="0.25">
      <c r="A162" s="11"/>
      <c r="B162" s="45"/>
      <c r="C162" s="116"/>
      <c r="D162" s="115"/>
      <c r="E162" s="20"/>
      <c r="F162" s="113"/>
      <c r="G162" s="105"/>
    </row>
    <row r="163" spans="1:7" ht="21" customHeight="1" x14ac:dyDescent="0.25">
      <c r="A163" s="11" t="s">
        <v>76</v>
      </c>
      <c r="B163" s="21" t="s">
        <v>74</v>
      </c>
      <c r="C163" s="127">
        <v>150</v>
      </c>
      <c r="D163" s="115" t="s">
        <v>10</v>
      </c>
      <c r="E163" s="20"/>
      <c r="F163" s="113">
        <f>E163*C163</f>
        <v>0</v>
      </c>
      <c r="G163" s="105"/>
    </row>
    <row r="164" spans="1:7" s="22" customFormat="1" ht="1.5" customHeight="1" x14ac:dyDescent="0.25">
      <c r="A164" s="19"/>
      <c r="B164" s="74"/>
      <c r="C164" s="20"/>
      <c r="D164" s="111"/>
      <c r="E164" s="20"/>
      <c r="F164" s="113"/>
      <c r="G164" s="114"/>
    </row>
    <row r="165" spans="1:7" s="22" customFormat="1" ht="27.75" customHeight="1" x14ac:dyDescent="0.25">
      <c r="A165" s="19" t="s">
        <v>45</v>
      </c>
      <c r="B165" s="21" t="s">
        <v>75</v>
      </c>
      <c r="C165" s="116">
        <v>29</v>
      </c>
      <c r="D165" s="111" t="s">
        <v>9</v>
      </c>
      <c r="E165" s="20"/>
      <c r="F165" s="113">
        <f>E165*C165</f>
        <v>0</v>
      </c>
      <c r="G165" s="114"/>
    </row>
    <row r="166" spans="1:7" s="22" customFormat="1" ht="1.5" customHeight="1" x14ac:dyDescent="0.25">
      <c r="A166" s="19"/>
      <c r="B166" s="30"/>
      <c r="C166" s="20"/>
      <c r="D166" s="111"/>
      <c r="E166" s="20"/>
      <c r="F166" s="113"/>
      <c r="G166" s="114"/>
    </row>
    <row r="167" spans="1:7" ht="26.25" customHeight="1" x14ac:dyDescent="0.25">
      <c r="A167" s="11" t="s">
        <v>46</v>
      </c>
      <c r="B167" s="21" t="s">
        <v>204</v>
      </c>
      <c r="C167" s="138">
        <v>13</v>
      </c>
      <c r="D167" s="111" t="s">
        <v>9</v>
      </c>
      <c r="E167" s="20"/>
      <c r="F167" s="113">
        <f>E167*C167</f>
        <v>0</v>
      </c>
      <c r="G167" s="105"/>
    </row>
    <row r="168" spans="1:7" s="22" customFormat="1" ht="1.5" customHeight="1" x14ac:dyDescent="0.25">
      <c r="A168" s="19"/>
      <c r="B168" s="30"/>
      <c r="C168" s="20"/>
      <c r="D168" s="111"/>
      <c r="E168" s="20"/>
      <c r="F168" s="113"/>
      <c r="G168" s="114"/>
    </row>
    <row r="169" spans="1:7" s="22" customFormat="1" ht="27.75" customHeight="1" x14ac:dyDescent="0.25">
      <c r="A169" s="19" t="s">
        <v>102</v>
      </c>
      <c r="B169" s="21" t="s">
        <v>77</v>
      </c>
      <c r="C169" s="116">
        <v>9</v>
      </c>
      <c r="D169" s="111" t="s">
        <v>9</v>
      </c>
      <c r="E169" s="20"/>
      <c r="F169" s="113">
        <f>E169*C169</f>
        <v>0</v>
      </c>
      <c r="G169" s="114"/>
    </row>
    <row r="170" spans="1:7" s="22" customFormat="1" ht="1.5" customHeight="1" x14ac:dyDescent="0.25">
      <c r="A170" s="19"/>
      <c r="B170" s="21"/>
      <c r="C170" s="116"/>
      <c r="D170" s="115"/>
      <c r="E170" s="20"/>
      <c r="F170" s="113"/>
      <c r="G170" s="114"/>
    </row>
    <row r="171" spans="1:7" s="22" customFormat="1" ht="20.25" customHeight="1" x14ac:dyDescent="0.25">
      <c r="A171" s="19"/>
      <c r="B171" s="45" t="s">
        <v>78</v>
      </c>
      <c r="C171" s="116"/>
      <c r="D171" s="115"/>
      <c r="E171" s="20"/>
      <c r="F171" s="113"/>
      <c r="G171" s="114"/>
    </row>
    <row r="172" spans="1:7" s="22" customFormat="1" ht="1.5" customHeight="1" x14ac:dyDescent="0.25">
      <c r="A172" s="19"/>
      <c r="B172" s="30"/>
      <c r="C172" s="20"/>
      <c r="D172" s="111"/>
      <c r="E172" s="20"/>
      <c r="F172" s="113"/>
      <c r="G172" s="114"/>
    </row>
    <row r="173" spans="1:7" s="22" customFormat="1" ht="15.75" customHeight="1" x14ac:dyDescent="0.25">
      <c r="A173" s="19" t="s">
        <v>177</v>
      </c>
      <c r="B173" s="30" t="s">
        <v>79</v>
      </c>
      <c r="C173" s="20">
        <f>C165</f>
        <v>29</v>
      </c>
      <c r="D173" s="111" t="s">
        <v>9</v>
      </c>
      <c r="E173" s="20"/>
      <c r="F173" s="113">
        <f>E173*C173</f>
        <v>0</v>
      </c>
      <c r="G173" s="114"/>
    </row>
    <row r="174" spans="1:7" s="22" customFormat="1" ht="1.5" customHeight="1" x14ac:dyDescent="0.25">
      <c r="A174" s="19"/>
      <c r="B174" s="30"/>
      <c r="C174" s="20"/>
      <c r="D174" s="111"/>
      <c r="E174" s="20"/>
      <c r="F174" s="113"/>
      <c r="G174" s="114"/>
    </row>
    <row r="175" spans="1:7" s="22" customFormat="1" ht="28.5" customHeight="1" thickBot="1" x14ac:dyDescent="0.3">
      <c r="A175" s="19" t="s">
        <v>196</v>
      </c>
      <c r="B175" s="30" t="s">
        <v>80</v>
      </c>
      <c r="C175" s="20">
        <f>C169</f>
        <v>9</v>
      </c>
      <c r="D175" s="111" t="s">
        <v>9</v>
      </c>
      <c r="E175" s="20"/>
      <c r="F175" s="113">
        <f>E175*C175</f>
        <v>0</v>
      </c>
      <c r="G175" s="114"/>
    </row>
    <row r="176" spans="1:7" ht="15.75" customHeight="1" x14ac:dyDescent="0.25">
      <c r="A176" s="32"/>
      <c r="B176" s="33"/>
      <c r="C176" s="128"/>
      <c r="D176" s="128"/>
      <c r="E176" s="128"/>
      <c r="F176" s="129"/>
      <c r="G176" s="130"/>
    </row>
    <row r="177" spans="1:7" ht="15.75" customHeight="1" thickBot="1" x14ac:dyDescent="0.3">
      <c r="A177" s="8"/>
      <c r="B177" s="227" t="s">
        <v>31</v>
      </c>
      <c r="C177" s="227"/>
      <c r="D177" s="227"/>
      <c r="E177" s="227"/>
      <c r="F177" s="131"/>
      <c r="G177" s="132"/>
    </row>
    <row r="178" spans="1:7" ht="15.75" customHeight="1" x14ac:dyDescent="0.25">
      <c r="A178" s="229" t="s">
        <v>241</v>
      </c>
      <c r="B178" s="229"/>
      <c r="C178" s="229"/>
      <c r="D178" s="229"/>
      <c r="E178" s="229"/>
      <c r="F178" s="229"/>
      <c r="G178" s="229"/>
    </row>
    <row r="179" spans="1:7" ht="15.75" customHeight="1" thickBot="1" x14ac:dyDescent="0.3">
      <c r="A179" s="18"/>
      <c r="B179" s="34"/>
      <c r="C179" s="43"/>
      <c r="D179" s="43"/>
      <c r="E179" s="43"/>
      <c r="F179" s="95" t="s">
        <v>35</v>
      </c>
      <c r="G179" s="125"/>
    </row>
    <row r="180" spans="1:7" ht="24" customHeight="1" thickBot="1" x14ac:dyDescent="0.3">
      <c r="A180" s="5" t="s">
        <v>1</v>
      </c>
      <c r="B180" s="24" t="s">
        <v>2</v>
      </c>
      <c r="C180" s="98" t="s">
        <v>3</v>
      </c>
      <c r="D180" s="97" t="s">
        <v>4</v>
      </c>
      <c r="E180" s="98" t="s">
        <v>5</v>
      </c>
      <c r="F180" s="231" t="s">
        <v>6</v>
      </c>
      <c r="G180" s="232"/>
    </row>
    <row r="181" spans="1:7" ht="13.5" customHeight="1" thickBot="1" x14ac:dyDescent="0.3">
      <c r="A181" s="8"/>
      <c r="B181" s="25"/>
      <c r="C181" s="100"/>
      <c r="D181" s="99"/>
      <c r="E181" s="100"/>
      <c r="F181" s="101" t="s">
        <v>7</v>
      </c>
      <c r="G181" s="102" t="s">
        <v>8</v>
      </c>
    </row>
    <row r="182" spans="1:7" ht="13.5" customHeight="1" x14ac:dyDescent="0.25">
      <c r="A182" s="11"/>
      <c r="B182" s="21"/>
      <c r="C182" s="20"/>
      <c r="D182" s="111"/>
      <c r="E182" s="133" t="s">
        <v>14</v>
      </c>
      <c r="F182" s="124">
        <f>F177</f>
        <v>0</v>
      </c>
      <c r="G182" s="105"/>
    </row>
    <row r="183" spans="1:7" ht="2.25" customHeight="1" x14ac:dyDescent="0.25">
      <c r="A183" s="11"/>
      <c r="B183" s="21"/>
      <c r="C183" s="20"/>
      <c r="D183" s="111"/>
      <c r="E183" s="133"/>
      <c r="F183" s="124"/>
      <c r="G183" s="105"/>
    </row>
    <row r="184" spans="1:7" ht="13.5" customHeight="1" x14ac:dyDescent="0.25">
      <c r="A184" s="11" t="s">
        <v>36</v>
      </c>
      <c r="B184" s="30" t="s">
        <v>176</v>
      </c>
      <c r="C184" s="20">
        <f>C167</f>
        <v>13</v>
      </c>
      <c r="D184" s="111" t="s">
        <v>9</v>
      </c>
      <c r="E184" s="20"/>
      <c r="F184" s="113">
        <f>E184*C184</f>
        <v>0</v>
      </c>
      <c r="G184" s="105"/>
    </row>
    <row r="185" spans="1:7" ht="1.5" customHeight="1" x14ac:dyDescent="0.25">
      <c r="A185" s="11"/>
      <c r="B185" s="30"/>
      <c r="C185" s="20"/>
      <c r="D185" s="111"/>
      <c r="E185" s="20"/>
      <c r="F185" s="113"/>
      <c r="G185" s="105"/>
    </row>
    <row r="186" spans="1:7" ht="13.5" customHeight="1" x14ac:dyDescent="0.25">
      <c r="A186" s="11" t="s">
        <v>37</v>
      </c>
      <c r="B186" s="21" t="s">
        <v>81</v>
      </c>
      <c r="C186" s="20">
        <v>10</v>
      </c>
      <c r="D186" s="111" t="s">
        <v>9</v>
      </c>
      <c r="E186" s="20"/>
      <c r="F186" s="113">
        <f>E186*C186</f>
        <v>0</v>
      </c>
      <c r="G186" s="105"/>
    </row>
    <row r="187" spans="1:7" ht="2.25" customHeight="1" x14ac:dyDescent="0.25">
      <c r="A187" s="11"/>
      <c r="B187" s="21"/>
      <c r="C187" s="20"/>
      <c r="D187" s="111"/>
      <c r="E187" s="20"/>
      <c r="F187" s="113"/>
      <c r="G187" s="105"/>
    </row>
    <row r="188" spans="1:7" ht="13.5" customHeight="1" x14ac:dyDescent="0.25">
      <c r="A188" s="11" t="s">
        <v>38</v>
      </c>
      <c r="B188" s="21" t="s">
        <v>82</v>
      </c>
      <c r="C188" s="134">
        <v>60</v>
      </c>
      <c r="D188" s="111" t="s">
        <v>48</v>
      </c>
      <c r="E188" s="20"/>
      <c r="F188" s="113">
        <f>E188*C188</f>
        <v>0</v>
      </c>
      <c r="G188" s="105"/>
    </row>
    <row r="189" spans="1:7" ht="2.25" customHeight="1" x14ac:dyDescent="0.25">
      <c r="A189" s="11"/>
      <c r="B189" s="21"/>
      <c r="C189" s="134"/>
      <c r="D189" s="111"/>
      <c r="E189" s="20"/>
      <c r="F189" s="113"/>
      <c r="G189" s="105"/>
    </row>
    <row r="190" spans="1:7" ht="13.5" customHeight="1" x14ac:dyDescent="0.25">
      <c r="A190" s="11" t="s">
        <v>39</v>
      </c>
      <c r="B190" s="21" t="s">
        <v>83</v>
      </c>
      <c r="C190" s="134">
        <v>250</v>
      </c>
      <c r="D190" s="111" t="s">
        <v>48</v>
      </c>
      <c r="E190" s="20"/>
      <c r="F190" s="113">
        <f>E190*C190</f>
        <v>0</v>
      </c>
      <c r="G190" s="105"/>
    </row>
    <row r="191" spans="1:7" ht="2.25" customHeight="1" x14ac:dyDescent="0.25">
      <c r="A191" s="11"/>
      <c r="B191" s="21"/>
      <c r="C191" s="20"/>
      <c r="D191" s="111"/>
      <c r="E191" s="20"/>
      <c r="F191" s="124"/>
      <c r="G191" s="105"/>
    </row>
    <row r="192" spans="1:7" ht="13.5" customHeight="1" x14ac:dyDescent="0.25">
      <c r="A192" s="11"/>
      <c r="B192" s="63" t="s">
        <v>84</v>
      </c>
      <c r="C192" s="20"/>
      <c r="D192" s="111"/>
      <c r="E192" s="20"/>
      <c r="F192" s="124"/>
      <c r="G192" s="105"/>
    </row>
    <row r="193" spans="1:7" ht="2.25" customHeight="1" x14ac:dyDescent="0.25">
      <c r="A193" s="11"/>
      <c r="B193" s="21"/>
      <c r="C193" s="20"/>
      <c r="D193" s="111"/>
      <c r="E193" s="20"/>
      <c r="F193" s="126"/>
      <c r="G193" s="105"/>
    </row>
    <row r="194" spans="1:7" ht="51.75" customHeight="1" x14ac:dyDescent="0.25">
      <c r="A194" s="11"/>
      <c r="B194" s="75" t="s">
        <v>85</v>
      </c>
      <c r="C194" s="20"/>
      <c r="D194" s="111"/>
      <c r="E194" s="20"/>
      <c r="F194" s="126"/>
      <c r="G194" s="105"/>
    </row>
    <row r="195" spans="1:7" ht="2.25" customHeight="1" x14ac:dyDescent="0.25">
      <c r="A195" s="9"/>
      <c r="B195" s="26"/>
      <c r="C195" s="104"/>
      <c r="D195" s="103"/>
      <c r="E195" s="20"/>
      <c r="F195" s="126"/>
      <c r="G195" s="105"/>
    </row>
    <row r="196" spans="1:7" ht="30.75" customHeight="1" x14ac:dyDescent="0.25">
      <c r="A196" s="11" t="s">
        <v>40</v>
      </c>
      <c r="B196" s="46" t="s">
        <v>86</v>
      </c>
      <c r="C196" s="20">
        <v>120</v>
      </c>
      <c r="D196" s="111" t="s">
        <v>10</v>
      </c>
      <c r="E196" s="20"/>
      <c r="F196" s="113">
        <f>E196*C196</f>
        <v>0</v>
      </c>
      <c r="G196" s="105"/>
    </row>
    <row r="197" spans="1:7" ht="2.25" customHeight="1" x14ac:dyDescent="0.25">
      <c r="A197" s="9"/>
      <c r="B197" s="26"/>
      <c r="C197" s="135"/>
      <c r="D197" s="136"/>
      <c r="E197" s="20"/>
      <c r="F197" s="126"/>
      <c r="G197" s="105"/>
    </row>
    <row r="198" spans="1:7" ht="21.75" customHeight="1" x14ac:dyDescent="0.25">
      <c r="A198" s="11"/>
      <c r="B198" s="47" t="s">
        <v>87</v>
      </c>
      <c r="C198" s="20"/>
      <c r="D198" s="111"/>
      <c r="E198" s="20"/>
      <c r="F198" s="113"/>
      <c r="G198" s="105"/>
    </row>
    <row r="199" spans="1:7" ht="2.25" customHeight="1" x14ac:dyDescent="0.25">
      <c r="A199" s="11"/>
      <c r="B199" s="46"/>
      <c r="C199" s="20"/>
      <c r="D199" s="20"/>
      <c r="E199" s="20"/>
      <c r="F199" s="126"/>
      <c r="G199" s="105"/>
    </row>
    <row r="200" spans="1:7" ht="53.25" customHeight="1" x14ac:dyDescent="0.25">
      <c r="A200" s="11" t="s">
        <v>41</v>
      </c>
      <c r="B200" s="46" t="s">
        <v>231</v>
      </c>
      <c r="C200" s="138">
        <v>7</v>
      </c>
      <c r="D200" s="138" t="s">
        <v>9</v>
      </c>
      <c r="E200" s="20"/>
      <c r="F200" s="113">
        <f>E200*C200</f>
        <v>0</v>
      </c>
      <c r="G200" s="105"/>
    </row>
    <row r="201" spans="1:7" ht="2.25" customHeight="1" x14ac:dyDescent="0.25">
      <c r="A201" s="11"/>
      <c r="B201" s="46"/>
      <c r="C201" s="138"/>
      <c r="D201" s="138"/>
      <c r="E201" s="20"/>
      <c r="F201" s="113"/>
      <c r="G201" s="105"/>
    </row>
    <row r="202" spans="1:7" ht="53.25" customHeight="1" x14ac:dyDescent="0.25">
      <c r="A202" s="11" t="s">
        <v>42</v>
      </c>
      <c r="B202" s="46" t="s">
        <v>230</v>
      </c>
      <c r="C202" s="138">
        <v>3</v>
      </c>
      <c r="D202" s="138" t="s">
        <v>9</v>
      </c>
      <c r="E202" s="20"/>
      <c r="F202" s="113">
        <f>E202*C202</f>
        <v>0</v>
      </c>
      <c r="G202" s="105"/>
    </row>
    <row r="203" spans="1:7" ht="3" customHeight="1" x14ac:dyDescent="0.25">
      <c r="A203" s="11"/>
      <c r="B203" s="213"/>
      <c r="C203" s="20"/>
      <c r="D203" s="20"/>
      <c r="E203" s="20"/>
      <c r="F203" s="137"/>
      <c r="G203" s="105"/>
    </row>
    <row r="204" spans="1:7" ht="18" customHeight="1" x14ac:dyDescent="0.25">
      <c r="A204" s="11"/>
      <c r="B204" s="214" t="s">
        <v>89</v>
      </c>
      <c r="C204" s="138"/>
      <c r="D204" s="138"/>
      <c r="E204" s="20"/>
      <c r="F204" s="113"/>
      <c r="G204" s="105"/>
    </row>
    <row r="205" spans="1:7" ht="45.75" customHeight="1" x14ac:dyDescent="0.25">
      <c r="A205" s="11" t="s">
        <v>49</v>
      </c>
      <c r="B205" s="49" t="s">
        <v>90</v>
      </c>
      <c r="C205" s="138">
        <v>32</v>
      </c>
      <c r="D205" s="139" t="s">
        <v>9</v>
      </c>
      <c r="E205" s="20"/>
      <c r="F205" s="113">
        <f>E205*C205</f>
        <v>0</v>
      </c>
      <c r="G205" s="105"/>
    </row>
    <row r="206" spans="1:7" ht="3" customHeight="1" x14ac:dyDescent="0.25">
      <c r="A206" s="11"/>
      <c r="B206" s="49"/>
      <c r="C206" s="138"/>
      <c r="D206" s="139"/>
      <c r="E206" s="20"/>
      <c r="F206" s="126"/>
      <c r="G206" s="105"/>
    </row>
    <row r="207" spans="1:7" ht="30" customHeight="1" x14ac:dyDescent="0.25">
      <c r="A207" s="11" t="s">
        <v>43</v>
      </c>
      <c r="B207" s="49" t="s">
        <v>91</v>
      </c>
      <c r="C207" s="138">
        <v>3</v>
      </c>
      <c r="D207" s="139" t="s">
        <v>9</v>
      </c>
      <c r="E207" s="20"/>
      <c r="F207" s="113">
        <f>E207*C207</f>
        <v>0</v>
      </c>
      <c r="G207" s="105"/>
    </row>
    <row r="208" spans="1:7" ht="3" customHeight="1" x14ac:dyDescent="0.25">
      <c r="A208" s="11"/>
      <c r="B208" s="49"/>
      <c r="C208" s="138"/>
      <c r="D208" s="139"/>
      <c r="E208" s="20"/>
      <c r="F208" s="126"/>
      <c r="G208" s="105"/>
    </row>
    <row r="209" spans="1:7" ht="30" customHeight="1" x14ac:dyDescent="0.25">
      <c r="A209" s="11" t="s">
        <v>44</v>
      </c>
      <c r="B209" s="49" t="s">
        <v>92</v>
      </c>
      <c r="C209" s="138">
        <v>3</v>
      </c>
      <c r="D209" s="139" t="s">
        <v>9</v>
      </c>
      <c r="E209" s="20"/>
      <c r="F209" s="113">
        <f>E209*C209</f>
        <v>0</v>
      </c>
      <c r="G209" s="105"/>
    </row>
    <row r="210" spans="1:7" ht="3" customHeight="1" x14ac:dyDescent="0.25">
      <c r="A210" s="11"/>
      <c r="B210" s="46"/>
      <c r="C210" s="20"/>
      <c r="D210" s="111"/>
      <c r="E210" s="20"/>
      <c r="F210" s="126"/>
      <c r="G210" s="105"/>
    </row>
    <row r="211" spans="1:7" ht="40.5" customHeight="1" x14ac:dyDescent="0.25">
      <c r="A211" s="11" t="s">
        <v>50</v>
      </c>
      <c r="B211" s="49" t="s">
        <v>93</v>
      </c>
      <c r="C211" s="138">
        <v>35</v>
      </c>
      <c r="D211" s="139" t="s">
        <v>9</v>
      </c>
      <c r="E211" s="20"/>
      <c r="F211" s="113">
        <f>E211*C211</f>
        <v>0</v>
      </c>
      <c r="G211" s="105"/>
    </row>
    <row r="212" spans="1:7" ht="3" customHeight="1" x14ac:dyDescent="0.25">
      <c r="A212" s="11"/>
      <c r="B212" s="49"/>
      <c r="C212" s="138"/>
      <c r="D212" s="139"/>
      <c r="E212" s="20"/>
      <c r="F212" s="113"/>
      <c r="G212" s="105"/>
    </row>
    <row r="213" spans="1:7" ht="14.25" customHeight="1" x14ac:dyDescent="0.25">
      <c r="A213" s="11"/>
      <c r="B213" s="76" t="s">
        <v>94</v>
      </c>
      <c r="C213" s="140"/>
      <c r="D213" s="139"/>
      <c r="E213" s="20"/>
      <c r="F213" s="126"/>
      <c r="G213" s="105"/>
    </row>
    <row r="214" spans="1:7" ht="3" customHeight="1" x14ac:dyDescent="0.25">
      <c r="A214" s="11"/>
      <c r="B214" s="49"/>
      <c r="C214" s="140"/>
      <c r="D214" s="139"/>
      <c r="E214" s="20"/>
      <c r="F214" s="126"/>
      <c r="G214" s="105"/>
    </row>
    <row r="215" spans="1:7" ht="25.5" customHeight="1" x14ac:dyDescent="0.25">
      <c r="A215" s="11" t="s">
        <v>76</v>
      </c>
      <c r="B215" s="48" t="s">
        <v>203</v>
      </c>
      <c r="C215" s="138">
        <v>5</v>
      </c>
      <c r="D215" s="139" t="s">
        <v>9</v>
      </c>
      <c r="E215" s="20"/>
      <c r="F215" s="113">
        <f>E215*C215</f>
        <v>0</v>
      </c>
      <c r="G215" s="105"/>
    </row>
    <row r="216" spans="1:7" ht="25.5" customHeight="1" x14ac:dyDescent="0.25">
      <c r="A216" s="11" t="s">
        <v>45</v>
      </c>
      <c r="B216" s="48" t="s">
        <v>95</v>
      </c>
      <c r="C216" s="138">
        <v>5</v>
      </c>
      <c r="D216" s="139" t="s">
        <v>9</v>
      </c>
      <c r="E216" s="20"/>
      <c r="F216" s="113">
        <f>E216*C216</f>
        <v>0</v>
      </c>
      <c r="G216" s="105"/>
    </row>
    <row r="217" spans="1:7" ht="25.5" customHeight="1" x14ac:dyDescent="0.25">
      <c r="A217" s="11" t="s">
        <v>46</v>
      </c>
      <c r="B217" s="49" t="s">
        <v>175</v>
      </c>
      <c r="C217" s="138">
        <v>12</v>
      </c>
      <c r="D217" s="139" t="s">
        <v>9</v>
      </c>
      <c r="E217" s="20"/>
      <c r="F217" s="113">
        <f>E217*C217</f>
        <v>0</v>
      </c>
      <c r="G217" s="105"/>
    </row>
    <row r="218" spans="1:7" ht="25.5" customHeight="1" x14ac:dyDescent="0.25">
      <c r="A218" s="11"/>
      <c r="B218" s="48"/>
      <c r="C218" s="138"/>
      <c r="D218" s="139"/>
      <c r="E218" s="20"/>
      <c r="F218" s="113"/>
      <c r="G218" s="105"/>
    </row>
    <row r="219" spans="1:7" ht="30" customHeight="1" x14ac:dyDescent="0.25">
      <c r="A219" s="11"/>
      <c r="B219" s="48"/>
      <c r="C219" s="138"/>
      <c r="D219" s="139"/>
      <c r="E219" s="20"/>
      <c r="F219" s="113"/>
      <c r="G219" s="105"/>
    </row>
    <row r="220" spans="1:7" ht="24" customHeight="1" x14ac:dyDescent="0.25">
      <c r="A220" s="11"/>
      <c r="B220" s="48"/>
      <c r="C220" s="138"/>
      <c r="D220" s="139"/>
      <c r="E220" s="20"/>
      <c r="F220" s="113"/>
      <c r="G220" s="105"/>
    </row>
    <row r="221" spans="1:7" ht="21.75" customHeight="1" thickBot="1" x14ac:dyDescent="0.3">
      <c r="A221" s="11"/>
      <c r="B221" s="49"/>
      <c r="C221" s="138"/>
      <c r="D221" s="139"/>
      <c r="E221" s="20"/>
      <c r="F221" s="113"/>
      <c r="G221" s="105"/>
    </row>
    <row r="222" spans="1:7" ht="13.5" customHeight="1" x14ac:dyDescent="0.25">
      <c r="A222" s="77"/>
      <c r="B222" s="78"/>
      <c r="C222" s="128"/>
      <c r="D222" s="128"/>
      <c r="E222" s="141"/>
      <c r="F222" s="142"/>
      <c r="G222" s="130"/>
    </row>
    <row r="223" spans="1:7" ht="18.75" customHeight="1" thickBot="1" x14ac:dyDescent="0.3">
      <c r="A223" s="79"/>
      <c r="B223" s="233" t="s">
        <v>67</v>
      </c>
      <c r="C223" s="227"/>
      <c r="D223" s="227"/>
      <c r="E223" s="234"/>
      <c r="F223" s="143">
        <f>SUM(F182:F222)</f>
        <v>0</v>
      </c>
      <c r="G223" s="132"/>
    </row>
    <row r="224" spans="1:7" ht="13.5" customHeight="1" x14ac:dyDescent="0.25">
      <c r="A224" s="229" t="s">
        <v>96</v>
      </c>
      <c r="B224" s="229"/>
      <c r="C224" s="229"/>
      <c r="D224" s="229"/>
      <c r="E224" s="229"/>
      <c r="F224" s="229"/>
      <c r="G224" s="229"/>
    </row>
    <row r="225" spans="1:8" ht="14.25" thickBot="1" x14ac:dyDescent="0.3">
      <c r="A225" s="18"/>
      <c r="B225" s="34"/>
      <c r="C225" s="43"/>
      <c r="D225" s="43"/>
      <c r="E225" s="43"/>
      <c r="F225" s="95" t="s">
        <v>47</v>
      </c>
      <c r="G225" s="125"/>
      <c r="H225" s="7"/>
    </row>
    <row r="226" spans="1:8" ht="25.5" customHeight="1" thickBot="1" x14ac:dyDescent="0.3">
      <c r="A226" s="5" t="s">
        <v>1</v>
      </c>
      <c r="B226" s="24" t="s">
        <v>2</v>
      </c>
      <c r="C226" s="98" t="s">
        <v>3</v>
      </c>
      <c r="D226" s="97" t="s">
        <v>4</v>
      </c>
      <c r="E226" s="98" t="s">
        <v>5</v>
      </c>
      <c r="F226" s="244" t="s">
        <v>6</v>
      </c>
      <c r="G226" s="232"/>
    </row>
    <row r="227" spans="1:8" ht="15.75" customHeight="1" thickBot="1" x14ac:dyDescent="0.3">
      <c r="A227" s="8"/>
      <c r="B227" s="25"/>
      <c r="C227" s="100"/>
      <c r="D227" s="99"/>
      <c r="E227" s="100"/>
      <c r="F227" s="144" t="s">
        <v>7</v>
      </c>
      <c r="G227" s="102" t="s">
        <v>8</v>
      </c>
    </row>
    <row r="228" spans="1:8" ht="6.75" customHeight="1" x14ac:dyDescent="0.25">
      <c r="A228" s="9"/>
      <c r="B228" s="26"/>
      <c r="C228" s="104"/>
      <c r="D228" s="103"/>
      <c r="E228" s="104"/>
      <c r="F228" s="50"/>
      <c r="G228" s="105"/>
    </row>
    <row r="229" spans="1:8" ht="15.75" customHeight="1" x14ac:dyDescent="0.25">
      <c r="A229" s="9"/>
      <c r="B229" s="27" t="s">
        <v>68</v>
      </c>
      <c r="C229" s="104"/>
      <c r="D229" s="103"/>
      <c r="E229" s="133"/>
      <c r="F229" s="145"/>
      <c r="G229" s="105"/>
    </row>
    <row r="230" spans="1:8" ht="4.5" customHeight="1" x14ac:dyDescent="0.25">
      <c r="A230" s="9"/>
      <c r="B230" s="26"/>
      <c r="C230" s="104"/>
      <c r="D230" s="103"/>
      <c r="E230" s="104"/>
      <c r="F230" s="52"/>
      <c r="G230" s="105"/>
    </row>
    <row r="231" spans="1:8" ht="85.5" customHeight="1" x14ac:dyDescent="0.25">
      <c r="A231" s="51"/>
      <c r="B231" s="45" t="s">
        <v>97</v>
      </c>
      <c r="C231" s="20"/>
      <c r="D231" s="111"/>
      <c r="E231" s="20"/>
      <c r="F231" s="113"/>
      <c r="G231" s="105"/>
    </row>
    <row r="232" spans="1:8" ht="4.5" customHeight="1" x14ac:dyDescent="0.25">
      <c r="A232" s="51"/>
      <c r="B232" s="45"/>
      <c r="C232" s="20"/>
      <c r="D232" s="111"/>
      <c r="E232" s="20"/>
      <c r="F232" s="52"/>
      <c r="G232" s="105"/>
    </row>
    <row r="233" spans="1:8" ht="15.75" customHeight="1" x14ac:dyDescent="0.25">
      <c r="A233" s="19" t="s">
        <v>36</v>
      </c>
      <c r="B233" s="30" t="s">
        <v>70</v>
      </c>
      <c r="C233" s="20">
        <f>C243+C245+C247+C249+C251+C253+C255+C257+C259+C271+C273+C275+C277+C279+C281+C283+C285+C287+C289+C291+C293+C295+C296+C297+C308+C380</f>
        <v>337</v>
      </c>
      <c r="D233" s="111" t="s">
        <v>9</v>
      </c>
      <c r="E233" s="20"/>
      <c r="F233" s="113">
        <f>E233*C233</f>
        <v>0</v>
      </c>
      <c r="G233" s="105"/>
    </row>
    <row r="234" spans="1:8" ht="2.25" customHeight="1" x14ac:dyDescent="0.25">
      <c r="A234" s="19"/>
      <c r="B234" s="30"/>
      <c r="C234" s="20"/>
      <c r="D234" s="111"/>
      <c r="E234" s="20"/>
      <c r="F234" s="52"/>
      <c r="G234" s="105"/>
    </row>
    <row r="235" spans="1:8" ht="24" customHeight="1" x14ac:dyDescent="0.25">
      <c r="A235" s="11" t="s">
        <v>37</v>
      </c>
      <c r="B235" s="21" t="s">
        <v>168</v>
      </c>
      <c r="C235" s="116">
        <v>38</v>
      </c>
      <c r="D235" s="111" t="s">
        <v>9</v>
      </c>
      <c r="E235" s="20"/>
      <c r="F235" s="113">
        <f>E235*C235</f>
        <v>0</v>
      </c>
      <c r="G235" s="105"/>
    </row>
    <row r="236" spans="1:8" ht="3" customHeight="1" x14ac:dyDescent="0.25">
      <c r="A236" s="19"/>
      <c r="B236" s="30"/>
      <c r="C236" s="20"/>
      <c r="D236" s="111"/>
      <c r="E236" s="20"/>
      <c r="F236" s="52"/>
      <c r="G236" s="105"/>
    </row>
    <row r="237" spans="1:8" ht="24" customHeight="1" x14ac:dyDescent="0.25">
      <c r="A237" s="11" t="s">
        <v>38</v>
      </c>
      <c r="B237" s="21" t="s">
        <v>226</v>
      </c>
      <c r="C237" s="116">
        <v>15</v>
      </c>
      <c r="D237" s="111" t="s">
        <v>9</v>
      </c>
      <c r="E237" s="20"/>
      <c r="F237" s="113">
        <f>E237*C237</f>
        <v>0</v>
      </c>
      <c r="G237" s="105"/>
    </row>
    <row r="238" spans="1:8" ht="3" customHeight="1" x14ac:dyDescent="0.25">
      <c r="A238" s="11"/>
      <c r="B238" s="21"/>
      <c r="C238" s="116"/>
      <c r="D238" s="115"/>
      <c r="E238" s="20"/>
      <c r="F238" s="52"/>
      <c r="G238" s="105"/>
    </row>
    <row r="239" spans="1:8" ht="28.5" customHeight="1" x14ac:dyDescent="0.25">
      <c r="A239" s="11" t="s">
        <v>39</v>
      </c>
      <c r="B239" s="21" t="s">
        <v>98</v>
      </c>
      <c r="C239" s="116">
        <v>4</v>
      </c>
      <c r="D239" s="111" t="s">
        <v>9</v>
      </c>
      <c r="E239" s="20"/>
      <c r="F239" s="113">
        <f>E239*C239</f>
        <v>0</v>
      </c>
      <c r="G239" s="105"/>
    </row>
    <row r="240" spans="1:8" ht="3" customHeight="1" x14ac:dyDescent="0.25">
      <c r="A240" s="11"/>
      <c r="B240" s="21"/>
      <c r="C240" s="116"/>
      <c r="D240" s="115"/>
      <c r="E240" s="20"/>
      <c r="F240" s="52"/>
      <c r="G240" s="105"/>
    </row>
    <row r="241" spans="1:7" ht="15.75" customHeight="1" x14ac:dyDescent="0.25">
      <c r="A241" s="11"/>
      <c r="B241" s="63" t="s">
        <v>71</v>
      </c>
      <c r="C241" s="116"/>
      <c r="D241" s="115"/>
      <c r="E241" s="20"/>
      <c r="F241" s="113"/>
      <c r="G241" s="105"/>
    </row>
    <row r="242" spans="1:7" ht="3" customHeight="1" x14ac:dyDescent="0.25">
      <c r="A242" s="11"/>
      <c r="B242" s="21"/>
      <c r="C242" s="116"/>
      <c r="D242" s="115"/>
      <c r="E242" s="20"/>
      <c r="F242" s="52"/>
      <c r="G242" s="105"/>
    </row>
    <row r="243" spans="1:7" ht="39.75" customHeight="1" x14ac:dyDescent="0.25">
      <c r="A243" s="11" t="s">
        <v>40</v>
      </c>
      <c r="B243" s="21" t="s">
        <v>178</v>
      </c>
      <c r="C243" s="116">
        <v>18</v>
      </c>
      <c r="D243" s="111" t="s">
        <v>9</v>
      </c>
      <c r="E243" s="20"/>
      <c r="F243" s="113">
        <f>E243*C243</f>
        <v>0</v>
      </c>
      <c r="G243" s="105"/>
    </row>
    <row r="244" spans="1:7" ht="2.25" customHeight="1" x14ac:dyDescent="0.25">
      <c r="A244" s="11"/>
      <c r="B244" s="21"/>
      <c r="C244" s="116"/>
      <c r="D244" s="111"/>
      <c r="E244" s="20"/>
      <c r="F244" s="52"/>
      <c r="G244" s="105"/>
    </row>
    <row r="245" spans="1:7" s="22" customFormat="1" ht="43.5" customHeight="1" x14ac:dyDescent="0.25">
      <c r="A245" s="11" t="s">
        <v>41</v>
      </c>
      <c r="B245" s="210" t="s">
        <v>182</v>
      </c>
      <c r="C245" s="116">
        <v>46</v>
      </c>
      <c r="D245" s="111" t="s">
        <v>9</v>
      </c>
      <c r="E245" s="20"/>
      <c r="F245" s="113">
        <f>E245*C245</f>
        <v>0</v>
      </c>
      <c r="G245" s="114"/>
    </row>
    <row r="246" spans="1:7" s="22" customFormat="1" ht="2.25" customHeight="1" x14ac:dyDescent="0.25">
      <c r="A246" s="11"/>
      <c r="B246" s="211"/>
      <c r="C246" s="116"/>
      <c r="D246" s="111"/>
      <c r="E246" s="20"/>
      <c r="F246" s="121"/>
      <c r="G246" s="114"/>
    </row>
    <row r="247" spans="1:7" ht="40.5" customHeight="1" x14ac:dyDescent="0.25">
      <c r="A247" s="19" t="s">
        <v>42</v>
      </c>
      <c r="B247" s="21" t="s">
        <v>183</v>
      </c>
      <c r="C247" s="116">
        <v>8</v>
      </c>
      <c r="D247" s="111" t="s">
        <v>9</v>
      </c>
      <c r="E247" s="20"/>
      <c r="F247" s="113">
        <f>E247*C247</f>
        <v>0</v>
      </c>
      <c r="G247" s="105"/>
    </row>
    <row r="248" spans="1:7" s="22" customFormat="1" ht="2.25" customHeight="1" x14ac:dyDescent="0.25">
      <c r="A248" s="11"/>
      <c r="B248" s="21"/>
      <c r="C248" s="116"/>
      <c r="D248" s="115"/>
      <c r="E248" s="20"/>
      <c r="F248" s="121"/>
      <c r="G248" s="114"/>
    </row>
    <row r="249" spans="1:7" s="22" customFormat="1" ht="28.5" customHeight="1" x14ac:dyDescent="0.25">
      <c r="A249" s="11" t="s">
        <v>49</v>
      </c>
      <c r="B249" s="21" t="s">
        <v>180</v>
      </c>
      <c r="C249" s="116">
        <v>15</v>
      </c>
      <c r="D249" s="111" t="s">
        <v>9</v>
      </c>
      <c r="E249" s="20"/>
      <c r="F249" s="113">
        <f>E249*C249</f>
        <v>0</v>
      </c>
      <c r="G249" s="114"/>
    </row>
    <row r="250" spans="1:7" s="22" customFormat="1" ht="3" customHeight="1" x14ac:dyDescent="0.25">
      <c r="A250" s="11"/>
      <c r="B250" s="73"/>
      <c r="C250" s="116"/>
      <c r="D250" s="115"/>
      <c r="E250" s="20"/>
      <c r="F250" s="121"/>
      <c r="G250" s="114"/>
    </row>
    <row r="251" spans="1:7" s="22" customFormat="1" ht="54" customHeight="1" x14ac:dyDescent="0.25">
      <c r="A251" s="11" t="s">
        <v>43</v>
      </c>
      <c r="B251" s="21" t="s">
        <v>179</v>
      </c>
      <c r="C251" s="116">
        <v>11</v>
      </c>
      <c r="D251" s="111" t="s">
        <v>9</v>
      </c>
      <c r="E251" s="20"/>
      <c r="F251" s="113">
        <f>E251*C251</f>
        <v>0</v>
      </c>
      <c r="G251" s="114"/>
    </row>
    <row r="252" spans="1:7" s="22" customFormat="1" ht="3" customHeight="1" x14ac:dyDescent="0.25">
      <c r="A252" s="11"/>
      <c r="B252" s="21"/>
      <c r="C252" s="116"/>
      <c r="D252" s="111"/>
      <c r="E252" s="20"/>
      <c r="F252" s="113"/>
      <c r="G252" s="114"/>
    </row>
    <row r="253" spans="1:7" s="22" customFormat="1" ht="46.5" customHeight="1" x14ac:dyDescent="0.25">
      <c r="A253" s="11" t="s">
        <v>44</v>
      </c>
      <c r="B253" s="21" t="s">
        <v>184</v>
      </c>
      <c r="C253" s="116">
        <v>8</v>
      </c>
      <c r="D253" s="111" t="s">
        <v>9</v>
      </c>
      <c r="E253" s="20"/>
      <c r="F253" s="113">
        <f>E253*C253</f>
        <v>0</v>
      </c>
      <c r="G253" s="114"/>
    </row>
    <row r="254" spans="1:7" s="22" customFormat="1" ht="2.25" customHeight="1" x14ac:dyDescent="0.25">
      <c r="A254" s="11"/>
      <c r="B254" s="21"/>
      <c r="C254" s="116"/>
      <c r="D254" s="111"/>
      <c r="E254" s="20"/>
      <c r="F254" s="113"/>
      <c r="G254" s="114"/>
    </row>
    <row r="255" spans="1:7" s="22" customFormat="1" ht="40.5" customHeight="1" x14ac:dyDescent="0.25">
      <c r="A255" s="11" t="s">
        <v>50</v>
      </c>
      <c r="B255" s="21" t="s">
        <v>185</v>
      </c>
      <c r="C255" s="116">
        <v>18</v>
      </c>
      <c r="D255" s="111" t="s">
        <v>9</v>
      </c>
      <c r="E255" s="20"/>
      <c r="F255" s="113">
        <f>E255*C255</f>
        <v>0</v>
      </c>
      <c r="G255" s="114"/>
    </row>
    <row r="256" spans="1:7" s="22" customFormat="1" ht="1.5" customHeight="1" x14ac:dyDescent="0.25">
      <c r="A256" s="11"/>
      <c r="B256" s="21"/>
      <c r="C256" s="116"/>
      <c r="D256" s="111"/>
      <c r="E256" s="20"/>
      <c r="F256" s="113"/>
      <c r="G256" s="114"/>
    </row>
    <row r="257" spans="1:7" s="22" customFormat="1" ht="46.5" customHeight="1" x14ac:dyDescent="0.25">
      <c r="A257" s="11" t="s">
        <v>76</v>
      </c>
      <c r="B257" s="21" t="s">
        <v>199</v>
      </c>
      <c r="C257" s="116">
        <v>26</v>
      </c>
      <c r="D257" s="111" t="s">
        <v>9</v>
      </c>
      <c r="E257" s="20"/>
      <c r="F257" s="113">
        <f>E257*C257</f>
        <v>0</v>
      </c>
      <c r="G257" s="114"/>
    </row>
    <row r="258" spans="1:7" s="22" customFormat="1" ht="2.25" customHeight="1" x14ac:dyDescent="0.25">
      <c r="A258" s="11"/>
      <c r="B258" s="21"/>
      <c r="C258" s="116"/>
      <c r="D258" s="111"/>
      <c r="E258" s="20"/>
      <c r="F258" s="113"/>
      <c r="G258" s="114"/>
    </row>
    <row r="259" spans="1:7" s="22" customFormat="1" ht="41.25" customHeight="1" x14ac:dyDescent="0.25">
      <c r="A259" s="11" t="s">
        <v>45</v>
      </c>
      <c r="B259" s="21" t="s">
        <v>186</v>
      </c>
      <c r="C259" s="116">
        <v>40</v>
      </c>
      <c r="D259" s="111" t="s">
        <v>9</v>
      </c>
      <c r="E259" s="20"/>
      <c r="F259" s="113">
        <f>E259*C259</f>
        <v>0</v>
      </c>
      <c r="G259" s="114"/>
    </row>
    <row r="260" spans="1:7" s="22" customFormat="1" ht="27.75" customHeight="1" x14ac:dyDescent="0.25">
      <c r="A260" s="11"/>
      <c r="B260" s="21"/>
      <c r="C260" s="116"/>
      <c r="D260" s="111"/>
      <c r="E260" s="20"/>
      <c r="F260" s="113"/>
      <c r="G260" s="114"/>
    </row>
    <row r="261" spans="1:7" s="22" customFormat="1" ht="19.5" customHeight="1" thickBot="1" x14ac:dyDescent="0.3">
      <c r="A261" s="11"/>
      <c r="B261" s="212"/>
      <c r="C261" s="116"/>
      <c r="D261" s="111"/>
      <c r="E261" s="20"/>
      <c r="F261" s="113">
        <f>E261*C261</f>
        <v>0</v>
      </c>
      <c r="G261" s="114"/>
    </row>
    <row r="262" spans="1:7" ht="8.25" customHeight="1" x14ac:dyDescent="0.25">
      <c r="A262" s="32"/>
      <c r="B262" s="33"/>
      <c r="C262" s="128"/>
      <c r="D262" s="128"/>
      <c r="E262" s="128"/>
      <c r="F262" s="129"/>
      <c r="G262" s="130"/>
    </row>
    <row r="263" spans="1:7" ht="18" customHeight="1" thickBot="1" x14ac:dyDescent="0.3">
      <c r="A263" s="8"/>
      <c r="B263" s="233" t="s">
        <v>12</v>
      </c>
      <c r="C263" s="227"/>
      <c r="D263" s="227"/>
      <c r="E263" s="234"/>
      <c r="F263" s="131"/>
      <c r="G263" s="132"/>
    </row>
    <row r="264" spans="1:7" x14ac:dyDescent="0.25">
      <c r="A264" s="229" t="s">
        <v>96</v>
      </c>
      <c r="B264" s="229"/>
      <c r="C264" s="229"/>
      <c r="D264" s="229"/>
      <c r="E264" s="229"/>
      <c r="F264" s="229"/>
      <c r="G264" s="229"/>
    </row>
    <row r="265" spans="1:7" ht="14.25" thickBot="1" x14ac:dyDescent="0.3">
      <c r="F265" s="95" t="s">
        <v>108</v>
      </c>
    </row>
    <row r="266" spans="1:7" ht="24" customHeight="1" thickBot="1" x14ac:dyDescent="0.3">
      <c r="A266" s="5" t="s">
        <v>1</v>
      </c>
      <c r="B266" s="24" t="s">
        <v>2</v>
      </c>
      <c r="C266" s="98" t="s">
        <v>3</v>
      </c>
      <c r="D266" s="97" t="s">
        <v>4</v>
      </c>
      <c r="E266" s="98" t="s">
        <v>5</v>
      </c>
      <c r="F266" s="231" t="s">
        <v>6</v>
      </c>
      <c r="G266" s="232"/>
    </row>
    <row r="267" spans="1:7" ht="14.25" customHeight="1" thickBot="1" x14ac:dyDescent="0.3">
      <c r="A267" s="8"/>
      <c r="B267" s="25"/>
      <c r="C267" s="100"/>
      <c r="D267" s="99"/>
      <c r="E267" s="100"/>
      <c r="F267" s="101" t="s">
        <v>7</v>
      </c>
      <c r="G267" s="102" t="s">
        <v>8</v>
      </c>
    </row>
    <row r="268" spans="1:7" ht="6" customHeight="1" x14ac:dyDescent="0.25">
      <c r="A268" s="9"/>
      <c r="B268" s="26"/>
      <c r="C268" s="104"/>
      <c r="D268" s="103"/>
      <c r="E268" s="104"/>
      <c r="F268" s="52"/>
      <c r="G268" s="105"/>
    </row>
    <row r="269" spans="1:7" ht="13.5" customHeight="1" x14ac:dyDescent="0.25">
      <c r="A269" s="9"/>
      <c r="B269" s="26"/>
      <c r="C269" s="104"/>
      <c r="D269" s="103"/>
      <c r="E269" s="133" t="s">
        <v>14</v>
      </c>
      <c r="F269" s="124">
        <f>F263</f>
        <v>0</v>
      </c>
      <c r="G269" s="105"/>
    </row>
    <row r="270" spans="1:7" ht="1.5" customHeight="1" x14ac:dyDescent="0.25">
      <c r="A270" s="11"/>
      <c r="B270" s="26"/>
      <c r="C270" s="104"/>
      <c r="D270" s="103"/>
      <c r="E270" s="133"/>
      <c r="F270" s="124"/>
      <c r="G270" s="105"/>
    </row>
    <row r="271" spans="1:7" ht="28.5" customHeight="1" x14ac:dyDescent="0.25">
      <c r="A271" s="11" t="s">
        <v>36</v>
      </c>
      <c r="B271" s="80" t="s">
        <v>187</v>
      </c>
      <c r="C271" s="116">
        <v>6</v>
      </c>
      <c r="D271" s="111" t="s">
        <v>9</v>
      </c>
      <c r="E271" s="20"/>
      <c r="F271" s="113">
        <f>E271*C271</f>
        <v>0</v>
      </c>
      <c r="G271" s="105"/>
    </row>
    <row r="272" spans="1:7" ht="1.5" customHeight="1" x14ac:dyDescent="0.25">
      <c r="A272" s="11"/>
      <c r="B272" s="80"/>
      <c r="C272" s="108"/>
      <c r="D272" s="119"/>
      <c r="E272" s="20"/>
      <c r="F272" s="147"/>
      <c r="G272" s="105"/>
    </row>
    <row r="273" spans="1:7" ht="45" customHeight="1" x14ac:dyDescent="0.25">
      <c r="A273" s="11" t="s">
        <v>37</v>
      </c>
      <c r="B273" s="21" t="s">
        <v>212</v>
      </c>
      <c r="C273" s="116">
        <v>26</v>
      </c>
      <c r="D273" s="115" t="s">
        <v>9</v>
      </c>
      <c r="E273" s="20"/>
      <c r="F273" s="113">
        <f>E273*C273</f>
        <v>0</v>
      </c>
      <c r="G273" s="105"/>
    </row>
    <row r="274" spans="1:7" ht="1.5" customHeight="1" x14ac:dyDescent="0.25">
      <c r="A274" s="11"/>
      <c r="B274" s="21"/>
      <c r="C274" s="116"/>
      <c r="D274" s="115"/>
      <c r="E274" s="20"/>
      <c r="F274" s="113"/>
      <c r="G274" s="105"/>
    </row>
    <row r="275" spans="1:7" ht="32.25" customHeight="1" x14ac:dyDescent="0.25">
      <c r="A275" s="11" t="s">
        <v>38</v>
      </c>
      <c r="B275" s="21" t="s">
        <v>188</v>
      </c>
      <c r="C275" s="116">
        <v>20</v>
      </c>
      <c r="D275" s="115" t="s">
        <v>9</v>
      </c>
      <c r="E275" s="20"/>
      <c r="F275" s="113">
        <f>E275*C275</f>
        <v>0</v>
      </c>
      <c r="G275" s="105"/>
    </row>
    <row r="276" spans="1:7" ht="2.25" customHeight="1" x14ac:dyDescent="0.25">
      <c r="A276" s="11"/>
      <c r="B276" s="21"/>
      <c r="C276" s="116"/>
      <c r="D276" s="115"/>
      <c r="E276" s="20"/>
      <c r="F276" s="113"/>
      <c r="G276" s="105"/>
    </row>
    <row r="277" spans="1:7" ht="36.75" customHeight="1" x14ac:dyDescent="0.25">
      <c r="A277" s="11" t="s">
        <v>39</v>
      </c>
      <c r="B277" s="94" t="s">
        <v>181</v>
      </c>
      <c r="C277" s="116">
        <v>2</v>
      </c>
      <c r="D277" s="111" t="s">
        <v>9</v>
      </c>
      <c r="E277" s="20"/>
      <c r="F277" s="113">
        <f>E277*C277</f>
        <v>0</v>
      </c>
      <c r="G277" s="105"/>
    </row>
    <row r="278" spans="1:7" ht="3" customHeight="1" x14ac:dyDescent="0.25">
      <c r="A278" s="11"/>
      <c r="B278" s="92"/>
      <c r="C278" s="116"/>
      <c r="D278" s="115"/>
      <c r="E278" s="20"/>
      <c r="F278" s="113"/>
      <c r="G278" s="105"/>
    </row>
    <row r="279" spans="1:7" ht="27.75" customHeight="1" x14ac:dyDescent="0.25">
      <c r="A279" s="11" t="s">
        <v>40</v>
      </c>
      <c r="B279" s="21" t="s">
        <v>189</v>
      </c>
      <c r="C279" s="116">
        <v>3</v>
      </c>
      <c r="D279" s="111" t="s">
        <v>9</v>
      </c>
      <c r="E279" s="20"/>
      <c r="F279" s="113">
        <f>E279*C279</f>
        <v>0</v>
      </c>
      <c r="G279" s="114"/>
    </row>
    <row r="280" spans="1:7" ht="1.5" customHeight="1" x14ac:dyDescent="0.25">
      <c r="A280" s="11"/>
      <c r="B280" s="21"/>
      <c r="C280" s="116"/>
      <c r="D280" s="115"/>
      <c r="E280" s="20"/>
      <c r="F280" s="113"/>
      <c r="G280" s="105"/>
    </row>
    <row r="281" spans="1:7" ht="34.5" customHeight="1" x14ac:dyDescent="0.25">
      <c r="A281" s="11" t="s">
        <v>41</v>
      </c>
      <c r="B281" s="21" t="s">
        <v>190</v>
      </c>
      <c r="C281" s="116">
        <v>6</v>
      </c>
      <c r="D281" s="115" t="s">
        <v>9</v>
      </c>
      <c r="E281" s="20"/>
      <c r="F281" s="113">
        <f>E281*C281</f>
        <v>0</v>
      </c>
      <c r="G281" s="105"/>
    </row>
    <row r="282" spans="1:7" ht="2.25" customHeight="1" x14ac:dyDescent="0.25">
      <c r="A282" s="11"/>
      <c r="B282" s="92"/>
      <c r="C282" s="116"/>
      <c r="D282" s="115"/>
      <c r="E282" s="20"/>
      <c r="F282" s="113"/>
      <c r="G282" s="105"/>
    </row>
    <row r="283" spans="1:7" ht="60" customHeight="1" x14ac:dyDescent="0.25">
      <c r="A283" s="11" t="s">
        <v>42</v>
      </c>
      <c r="B283" s="94" t="s">
        <v>191</v>
      </c>
      <c r="C283" s="116">
        <v>5</v>
      </c>
      <c r="D283" s="115" t="s">
        <v>9</v>
      </c>
      <c r="E283" s="20"/>
      <c r="F283" s="113">
        <f>E283*C283</f>
        <v>0</v>
      </c>
      <c r="G283" s="105"/>
    </row>
    <row r="284" spans="1:7" ht="2.25" customHeight="1" x14ac:dyDescent="0.25">
      <c r="A284" s="11"/>
      <c r="B284" s="92"/>
      <c r="C284" s="116"/>
      <c r="D284" s="115"/>
      <c r="E284" s="20"/>
      <c r="F284" s="113"/>
      <c r="G284" s="105"/>
    </row>
    <row r="285" spans="1:7" ht="53.25" customHeight="1" x14ac:dyDescent="0.25">
      <c r="A285" s="19" t="s">
        <v>49</v>
      </c>
      <c r="B285" s="216" t="s">
        <v>193</v>
      </c>
      <c r="C285" s="20">
        <v>3</v>
      </c>
      <c r="D285" s="115" t="s">
        <v>9</v>
      </c>
      <c r="E285" s="20"/>
      <c r="F285" s="113">
        <f>E285*C285</f>
        <v>0</v>
      </c>
      <c r="G285" s="105"/>
    </row>
    <row r="286" spans="1:7" ht="1.5" customHeight="1" x14ac:dyDescent="0.25">
      <c r="A286" s="19"/>
      <c r="B286" s="93"/>
      <c r="C286" s="20"/>
      <c r="D286" s="115"/>
      <c r="E286" s="20"/>
      <c r="F286" s="113"/>
      <c r="G286" s="105"/>
    </row>
    <row r="287" spans="1:7" ht="57" customHeight="1" x14ac:dyDescent="0.25">
      <c r="A287" s="19" t="s">
        <v>43</v>
      </c>
      <c r="B287" s="21" t="s">
        <v>192</v>
      </c>
      <c r="C287" s="116">
        <v>2</v>
      </c>
      <c r="D287" s="111" t="s">
        <v>9</v>
      </c>
      <c r="E287" s="20"/>
      <c r="F287" s="113">
        <f>E287*C287</f>
        <v>0</v>
      </c>
      <c r="G287" s="105"/>
    </row>
    <row r="288" spans="1:7" ht="1.5" customHeight="1" x14ac:dyDescent="0.25">
      <c r="A288" s="19"/>
      <c r="B288" s="21"/>
      <c r="C288" s="116"/>
      <c r="D288" s="111"/>
      <c r="E288" s="20"/>
      <c r="F288" s="113"/>
      <c r="G288" s="105"/>
    </row>
    <row r="289" spans="1:7" ht="43.5" customHeight="1" x14ac:dyDescent="0.25">
      <c r="A289" s="19" t="s">
        <v>44</v>
      </c>
      <c r="B289" s="21" t="s">
        <v>202</v>
      </c>
      <c r="C289" s="116">
        <v>2</v>
      </c>
      <c r="D289" s="115" t="s">
        <v>9</v>
      </c>
      <c r="E289" s="20"/>
      <c r="F289" s="113">
        <f>E289*C289</f>
        <v>0</v>
      </c>
      <c r="G289" s="105"/>
    </row>
    <row r="290" spans="1:7" ht="2.25" customHeight="1" x14ac:dyDescent="0.25">
      <c r="A290" s="19"/>
      <c r="B290" s="21"/>
      <c r="C290" s="116"/>
      <c r="D290" s="115"/>
      <c r="E290" s="20"/>
      <c r="F290" s="113"/>
      <c r="G290" s="105"/>
    </row>
    <row r="291" spans="1:7" ht="30" customHeight="1" x14ac:dyDescent="0.25">
      <c r="A291" s="11" t="s">
        <v>50</v>
      </c>
      <c r="B291" s="217" t="s">
        <v>197</v>
      </c>
      <c r="C291" s="138">
        <v>15</v>
      </c>
      <c r="D291" s="111" t="s">
        <v>9</v>
      </c>
      <c r="E291" s="20"/>
      <c r="F291" s="113">
        <f>E291*C291</f>
        <v>0</v>
      </c>
      <c r="G291" s="105"/>
    </row>
    <row r="292" spans="1:7" ht="1.5" customHeight="1" x14ac:dyDescent="0.25">
      <c r="A292" s="11"/>
      <c r="B292" s="217"/>
      <c r="C292" s="138"/>
      <c r="D292" s="111"/>
      <c r="E292" s="20"/>
      <c r="F292" s="113"/>
      <c r="G292" s="105"/>
    </row>
    <row r="293" spans="1:7" ht="42" customHeight="1" x14ac:dyDescent="0.25">
      <c r="A293" s="11" t="s">
        <v>76</v>
      </c>
      <c r="B293" s="217" t="s">
        <v>198</v>
      </c>
      <c r="C293" s="138">
        <v>12</v>
      </c>
      <c r="D293" s="111" t="s">
        <v>9</v>
      </c>
      <c r="E293" s="20"/>
      <c r="F293" s="113">
        <f>E293*C293</f>
        <v>0</v>
      </c>
      <c r="G293" s="105"/>
    </row>
    <row r="294" spans="1:7" ht="1.5" customHeight="1" x14ac:dyDescent="0.25">
      <c r="A294" s="11"/>
      <c r="B294" s="217"/>
      <c r="C294" s="138"/>
      <c r="D294" s="111"/>
      <c r="E294" s="20"/>
      <c r="F294" s="113"/>
      <c r="G294" s="105"/>
    </row>
    <row r="295" spans="1:7" ht="42.75" customHeight="1" x14ac:dyDescent="0.25">
      <c r="A295" s="11" t="s">
        <v>45</v>
      </c>
      <c r="B295" s="217" t="s">
        <v>201</v>
      </c>
      <c r="C295" s="138">
        <v>12</v>
      </c>
      <c r="D295" s="111" t="s">
        <v>9</v>
      </c>
      <c r="E295" s="20"/>
      <c r="F295" s="113">
        <f>E295*C295</f>
        <v>0</v>
      </c>
      <c r="G295" s="105"/>
    </row>
    <row r="296" spans="1:7" ht="42" customHeight="1" x14ac:dyDescent="0.25">
      <c r="A296" s="11" t="s">
        <v>46</v>
      </c>
      <c r="B296" s="217" t="s">
        <v>200</v>
      </c>
      <c r="C296" s="138">
        <v>4</v>
      </c>
      <c r="D296" s="111" t="s">
        <v>9</v>
      </c>
      <c r="E296" s="20"/>
      <c r="F296" s="113">
        <f>E296*C296</f>
        <v>0</v>
      </c>
      <c r="G296" s="105"/>
    </row>
    <row r="297" spans="1:7" ht="42" customHeight="1" x14ac:dyDescent="0.25">
      <c r="A297" s="11" t="s">
        <v>102</v>
      </c>
      <c r="B297" s="217" t="s">
        <v>211</v>
      </c>
      <c r="C297" s="138">
        <v>6</v>
      </c>
      <c r="D297" s="139" t="s">
        <v>9</v>
      </c>
      <c r="E297" s="20"/>
      <c r="F297" s="113">
        <f>E297*C297</f>
        <v>0</v>
      </c>
      <c r="G297" s="105"/>
    </row>
    <row r="298" spans="1:7" ht="33.75" customHeight="1" thickBot="1" x14ac:dyDescent="0.3">
      <c r="A298" s="11"/>
      <c r="B298" s="217"/>
      <c r="C298" s="138"/>
      <c r="D298" s="111"/>
      <c r="E298" s="20"/>
      <c r="F298" s="113"/>
      <c r="G298" s="105"/>
    </row>
    <row r="299" spans="1:7" ht="12.75" customHeight="1" x14ac:dyDescent="0.25">
      <c r="A299" s="77"/>
      <c r="B299" s="78"/>
      <c r="C299" s="128"/>
      <c r="D299" s="128"/>
      <c r="E299" s="141"/>
      <c r="F299" s="148"/>
      <c r="G299" s="130"/>
    </row>
    <row r="300" spans="1:7" ht="13.5" customHeight="1" thickBot="1" x14ac:dyDescent="0.3">
      <c r="A300" s="79"/>
      <c r="B300" s="233" t="s">
        <v>12</v>
      </c>
      <c r="C300" s="227"/>
      <c r="D300" s="227"/>
      <c r="E300" s="234"/>
      <c r="F300" s="149"/>
      <c r="G300" s="132"/>
    </row>
    <row r="301" spans="1:7" x14ac:dyDescent="0.25">
      <c r="A301" s="229" t="s">
        <v>96</v>
      </c>
      <c r="B301" s="229"/>
      <c r="C301" s="229"/>
      <c r="D301" s="229"/>
      <c r="E301" s="229"/>
      <c r="F301" s="229"/>
      <c r="G301" s="229"/>
    </row>
    <row r="302" spans="1:7" ht="14.25" thickBot="1" x14ac:dyDescent="0.3">
      <c r="F302" s="95" t="s">
        <v>109</v>
      </c>
    </row>
    <row r="303" spans="1:7" ht="24" customHeight="1" thickBot="1" x14ac:dyDescent="0.3">
      <c r="A303" s="5" t="s">
        <v>1</v>
      </c>
      <c r="B303" s="24" t="s">
        <v>2</v>
      </c>
      <c r="C303" s="98" t="s">
        <v>3</v>
      </c>
      <c r="D303" s="97" t="s">
        <v>4</v>
      </c>
      <c r="E303" s="98" t="s">
        <v>5</v>
      </c>
      <c r="F303" s="231" t="s">
        <v>6</v>
      </c>
      <c r="G303" s="232"/>
    </row>
    <row r="304" spans="1:7" ht="14.25" customHeight="1" thickBot="1" x14ac:dyDescent="0.3">
      <c r="A304" s="8"/>
      <c r="B304" s="25"/>
      <c r="C304" s="100"/>
      <c r="D304" s="99"/>
      <c r="E304" s="100"/>
      <c r="F304" s="101" t="s">
        <v>7</v>
      </c>
      <c r="G304" s="102" t="s">
        <v>8</v>
      </c>
    </row>
    <row r="305" spans="1:7" ht="6" customHeight="1" x14ac:dyDescent="0.25">
      <c r="A305" s="9"/>
      <c r="B305" s="26"/>
      <c r="C305" s="104"/>
      <c r="D305" s="103"/>
      <c r="E305" s="104"/>
      <c r="F305" s="52"/>
      <c r="G305" s="105"/>
    </row>
    <row r="306" spans="1:7" ht="13.5" customHeight="1" x14ac:dyDescent="0.25">
      <c r="A306" s="9"/>
      <c r="B306" s="26"/>
      <c r="C306" s="104"/>
      <c r="D306" s="103"/>
      <c r="E306" s="133" t="s">
        <v>14</v>
      </c>
      <c r="F306" s="124">
        <f>F300</f>
        <v>0</v>
      </c>
      <c r="G306" s="105"/>
    </row>
    <row r="307" spans="1:7" ht="3.75" customHeight="1" x14ac:dyDescent="0.25">
      <c r="A307" s="11"/>
      <c r="B307" s="217"/>
      <c r="C307" s="138"/>
      <c r="D307" s="139"/>
      <c r="E307" s="20"/>
      <c r="F307" s="113"/>
      <c r="G307" s="105"/>
    </row>
    <row r="308" spans="1:7" ht="32.25" customHeight="1" x14ac:dyDescent="0.25">
      <c r="A308" s="11" t="s">
        <v>36</v>
      </c>
      <c r="B308" s="217" t="s">
        <v>194</v>
      </c>
      <c r="C308" s="138">
        <v>18</v>
      </c>
      <c r="D308" s="139" t="s">
        <v>32</v>
      </c>
      <c r="E308" s="20"/>
      <c r="F308" s="113">
        <f>E308*C308</f>
        <v>0</v>
      </c>
      <c r="G308" s="105"/>
    </row>
    <row r="309" spans="1:7" ht="14.25" customHeight="1" x14ac:dyDescent="0.25">
      <c r="A309" s="11"/>
      <c r="B309" s="63" t="s">
        <v>73</v>
      </c>
      <c r="C309" s="20"/>
      <c r="D309" s="111"/>
      <c r="E309" s="20"/>
      <c r="F309" s="113"/>
      <c r="G309" s="105"/>
    </row>
    <row r="310" spans="1:7" ht="28.5" customHeight="1" x14ac:dyDescent="0.25">
      <c r="A310" s="11" t="s">
        <v>37</v>
      </c>
      <c r="B310" s="28" t="s">
        <v>99</v>
      </c>
      <c r="C310" s="20">
        <v>80</v>
      </c>
      <c r="D310" s="111" t="s">
        <v>9</v>
      </c>
      <c r="E310" s="20"/>
      <c r="F310" s="113">
        <f>E310*C310</f>
        <v>0</v>
      </c>
      <c r="G310" s="105"/>
    </row>
    <row r="311" spans="1:7" ht="6" customHeight="1" x14ac:dyDescent="0.25">
      <c r="A311" s="11"/>
      <c r="B311" s="74"/>
      <c r="C311" s="20"/>
      <c r="D311" s="111"/>
      <c r="E311" s="20"/>
      <c r="F311" s="126"/>
      <c r="G311" s="105"/>
    </row>
    <row r="312" spans="1:7" ht="27.75" customHeight="1" x14ac:dyDescent="0.25">
      <c r="A312" s="11" t="s">
        <v>38</v>
      </c>
      <c r="B312" s="21" t="s">
        <v>228</v>
      </c>
      <c r="C312" s="138">
        <v>78</v>
      </c>
      <c r="D312" s="111" t="s">
        <v>9</v>
      </c>
      <c r="E312" s="20"/>
      <c r="F312" s="113">
        <f>E312*C312</f>
        <v>0</v>
      </c>
      <c r="G312" s="105"/>
    </row>
    <row r="313" spans="1:7" ht="6" customHeight="1" x14ac:dyDescent="0.25">
      <c r="A313" s="11"/>
      <c r="B313" s="30"/>
      <c r="C313" s="150"/>
      <c r="D313" s="151"/>
      <c r="E313" s="20"/>
      <c r="F313" s="126"/>
      <c r="G313" s="105"/>
    </row>
    <row r="314" spans="1:7" ht="27.75" customHeight="1" x14ac:dyDescent="0.25">
      <c r="A314" s="11" t="s">
        <v>39</v>
      </c>
      <c r="B314" s="21" t="s">
        <v>100</v>
      </c>
      <c r="C314" s="138">
        <v>13</v>
      </c>
      <c r="D314" s="111" t="s">
        <v>9</v>
      </c>
      <c r="E314" s="20"/>
      <c r="F314" s="113">
        <f>E314*C314</f>
        <v>0</v>
      </c>
      <c r="G314" s="105"/>
    </row>
    <row r="315" spans="1:7" ht="30.75" customHeight="1" x14ac:dyDescent="0.25">
      <c r="A315" s="11" t="s">
        <v>40</v>
      </c>
      <c r="B315" s="21" t="s">
        <v>204</v>
      </c>
      <c r="C315" s="138">
        <v>10</v>
      </c>
      <c r="D315" s="111" t="s">
        <v>9</v>
      </c>
      <c r="E315" s="20"/>
      <c r="F315" s="113">
        <f>E315*C315</f>
        <v>0</v>
      </c>
      <c r="G315" s="105"/>
    </row>
    <row r="316" spans="1:7" ht="6" customHeight="1" x14ac:dyDescent="0.25">
      <c r="A316" s="11"/>
      <c r="B316" s="21"/>
      <c r="C316" s="150"/>
      <c r="D316" s="151"/>
      <c r="E316" s="20"/>
      <c r="F316" s="113"/>
      <c r="G316" s="105"/>
    </row>
    <row r="317" spans="1:7" ht="12.75" customHeight="1" x14ac:dyDescent="0.25">
      <c r="A317" s="19"/>
      <c r="B317" s="74" t="s">
        <v>78</v>
      </c>
      <c r="C317" s="20"/>
      <c r="D317" s="111"/>
      <c r="E317" s="20"/>
      <c r="F317" s="126"/>
      <c r="G317" s="105"/>
    </row>
    <row r="318" spans="1:7" ht="3.75" customHeight="1" x14ac:dyDescent="0.25">
      <c r="A318" s="19"/>
      <c r="B318" s="30"/>
      <c r="C318" s="20"/>
      <c r="D318" s="111"/>
      <c r="E318" s="20"/>
      <c r="F318" s="126"/>
      <c r="G318" s="105"/>
    </row>
    <row r="319" spans="1:7" ht="19.5" customHeight="1" x14ac:dyDescent="0.25">
      <c r="A319" s="11" t="s">
        <v>41</v>
      </c>
      <c r="B319" s="30" t="s">
        <v>79</v>
      </c>
      <c r="C319" s="20">
        <f>C312</f>
        <v>78</v>
      </c>
      <c r="D319" s="111" t="s">
        <v>9</v>
      </c>
      <c r="E319" s="20"/>
      <c r="F319" s="113">
        <f>E319*C319</f>
        <v>0</v>
      </c>
      <c r="G319" s="105"/>
    </row>
    <row r="320" spans="1:7" ht="6" customHeight="1" x14ac:dyDescent="0.25">
      <c r="A320" s="11"/>
      <c r="B320" s="30"/>
      <c r="C320" s="20"/>
      <c r="D320" s="111"/>
      <c r="E320" s="20"/>
      <c r="F320" s="126"/>
      <c r="G320" s="105"/>
    </row>
    <row r="321" spans="1:7" ht="36" customHeight="1" x14ac:dyDescent="0.25">
      <c r="A321" s="11" t="s">
        <v>42</v>
      </c>
      <c r="B321" s="30" t="s">
        <v>80</v>
      </c>
      <c r="C321" s="20">
        <f>C314</f>
        <v>13</v>
      </c>
      <c r="D321" s="111" t="s">
        <v>9</v>
      </c>
      <c r="E321" s="20"/>
      <c r="F321" s="113">
        <f>E321*C321</f>
        <v>0</v>
      </c>
      <c r="G321" s="105"/>
    </row>
    <row r="322" spans="1:7" ht="4.5" customHeight="1" x14ac:dyDescent="0.25">
      <c r="A322" s="11"/>
      <c r="B322" s="30"/>
      <c r="C322" s="20"/>
      <c r="D322" s="111"/>
      <c r="E322" s="20"/>
      <c r="F322" s="113"/>
      <c r="G322" s="105"/>
    </row>
    <row r="323" spans="1:7" ht="15.75" customHeight="1" x14ac:dyDescent="0.25">
      <c r="A323" s="11" t="s">
        <v>49</v>
      </c>
      <c r="B323" s="30" t="s">
        <v>176</v>
      </c>
      <c r="C323" s="20">
        <f>C315</f>
        <v>10</v>
      </c>
      <c r="D323" s="111" t="s">
        <v>9</v>
      </c>
      <c r="E323" s="20"/>
      <c r="F323" s="113">
        <f>E323*C323</f>
        <v>0</v>
      </c>
      <c r="G323" s="105"/>
    </row>
    <row r="324" spans="1:7" ht="5.25" customHeight="1" x14ac:dyDescent="0.25">
      <c r="A324" s="11"/>
      <c r="B324" s="30"/>
      <c r="C324" s="20"/>
      <c r="D324" s="111"/>
      <c r="E324" s="20"/>
      <c r="F324" s="113"/>
      <c r="G324" s="105"/>
    </row>
    <row r="325" spans="1:7" ht="27.75" customHeight="1" x14ac:dyDescent="0.25">
      <c r="A325" s="11" t="s">
        <v>43</v>
      </c>
      <c r="B325" s="30" t="s">
        <v>166</v>
      </c>
      <c r="C325" s="20">
        <v>10</v>
      </c>
      <c r="D325" s="111" t="s">
        <v>9</v>
      </c>
      <c r="E325" s="20"/>
      <c r="F325" s="113">
        <f>E325*C325</f>
        <v>0</v>
      </c>
      <c r="G325" s="105"/>
    </row>
    <row r="326" spans="1:7" ht="3" customHeight="1" x14ac:dyDescent="0.25">
      <c r="A326" s="11"/>
      <c r="B326" s="30"/>
      <c r="C326" s="20"/>
      <c r="D326" s="111"/>
      <c r="E326" s="20"/>
      <c r="F326" s="113"/>
      <c r="G326" s="105"/>
    </row>
    <row r="327" spans="1:7" ht="18.75" customHeight="1" x14ac:dyDescent="0.25">
      <c r="A327" s="11" t="s">
        <v>44</v>
      </c>
      <c r="B327" s="30" t="s">
        <v>81</v>
      </c>
      <c r="C327" s="20">
        <v>10</v>
      </c>
      <c r="D327" s="111" t="s">
        <v>9</v>
      </c>
      <c r="E327" s="20"/>
      <c r="F327" s="113">
        <f>E327*C327</f>
        <v>0</v>
      </c>
      <c r="G327" s="105"/>
    </row>
    <row r="328" spans="1:7" ht="4.5" customHeight="1" x14ac:dyDescent="0.25">
      <c r="A328" s="11"/>
      <c r="B328" s="30"/>
      <c r="C328" s="20"/>
      <c r="D328" s="111"/>
      <c r="E328" s="20"/>
      <c r="F328" s="113"/>
      <c r="G328" s="105"/>
    </row>
    <row r="329" spans="1:7" ht="15.75" customHeight="1" x14ac:dyDescent="0.25">
      <c r="A329" s="11"/>
      <c r="B329" s="63" t="s">
        <v>84</v>
      </c>
      <c r="C329" s="20"/>
      <c r="D329" s="111"/>
      <c r="E329" s="20"/>
      <c r="F329" s="113"/>
      <c r="G329" s="105"/>
    </row>
    <row r="330" spans="1:7" ht="3" customHeight="1" x14ac:dyDescent="0.25">
      <c r="A330" s="11"/>
      <c r="B330" s="26"/>
      <c r="C330" s="20"/>
      <c r="D330" s="111"/>
      <c r="E330" s="20"/>
      <c r="F330" s="113"/>
      <c r="G330" s="105"/>
    </row>
    <row r="331" spans="1:7" ht="30.75" customHeight="1" x14ac:dyDescent="0.25">
      <c r="A331" s="11" t="s">
        <v>50</v>
      </c>
      <c r="B331" s="46" t="s">
        <v>170</v>
      </c>
      <c r="C331" s="20">
        <v>80</v>
      </c>
      <c r="D331" s="111" t="s">
        <v>10</v>
      </c>
      <c r="E331" s="20"/>
      <c r="F331" s="113">
        <f>E331*C331</f>
        <v>0</v>
      </c>
      <c r="G331" s="105"/>
    </row>
    <row r="332" spans="1:7" ht="3.75" customHeight="1" x14ac:dyDescent="0.25">
      <c r="A332" s="11"/>
      <c r="B332" s="46"/>
      <c r="C332" s="20"/>
      <c r="D332" s="111"/>
      <c r="E332" s="20"/>
      <c r="F332" s="113"/>
      <c r="G332" s="105"/>
    </row>
    <row r="333" spans="1:7" ht="30.75" customHeight="1" x14ac:dyDescent="0.25">
      <c r="A333" s="11" t="s">
        <v>76</v>
      </c>
      <c r="B333" s="46" t="s">
        <v>232</v>
      </c>
      <c r="C333" s="20">
        <v>60</v>
      </c>
      <c r="D333" s="111" t="s">
        <v>10</v>
      </c>
      <c r="E333" s="20"/>
      <c r="F333" s="113">
        <f>E333*C333</f>
        <v>0</v>
      </c>
      <c r="G333" s="105"/>
    </row>
    <row r="334" spans="1:7" ht="3.75" customHeight="1" x14ac:dyDescent="0.25">
      <c r="A334" s="11"/>
      <c r="B334" s="46"/>
      <c r="C334" s="20"/>
      <c r="D334" s="111"/>
      <c r="E334" s="20"/>
      <c r="F334" s="113"/>
      <c r="G334" s="105"/>
    </row>
    <row r="335" spans="1:7" ht="33.75" customHeight="1" x14ac:dyDescent="0.25">
      <c r="A335" s="11" t="s">
        <v>45</v>
      </c>
      <c r="B335" s="46" t="s">
        <v>233</v>
      </c>
      <c r="C335" s="20">
        <v>50</v>
      </c>
      <c r="D335" s="111" t="s">
        <v>10</v>
      </c>
      <c r="E335" s="20"/>
      <c r="F335" s="113">
        <f>E335*C335</f>
        <v>0</v>
      </c>
      <c r="G335" s="105"/>
    </row>
    <row r="336" spans="1:7" ht="3" customHeight="1" x14ac:dyDescent="0.25">
      <c r="A336" s="11"/>
      <c r="B336" s="46"/>
      <c r="C336" s="20"/>
      <c r="D336" s="111"/>
      <c r="E336" s="20"/>
      <c r="F336" s="113"/>
      <c r="G336" s="105"/>
    </row>
    <row r="337" spans="1:7" ht="24" customHeight="1" x14ac:dyDescent="0.25">
      <c r="A337" s="11" t="s">
        <v>46</v>
      </c>
      <c r="B337" s="46" t="s">
        <v>234</v>
      </c>
      <c r="C337" s="20">
        <v>80</v>
      </c>
      <c r="D337" s="111" t="s">
        <v>10</v>
      </c>
      <c r="E337" s="20"/>
      <c r="F337" s="113">
        <f>E337*C337</f>
        <v>0</v>
      </c>
      <c r="G337" s="105"/>
    </row>
    <row r="338" spans="1:7" ht="3.75" customHeight="1" x14ac:dyDescent="0.25">
      <c r="A338" s="11"/>
      <c r="B338" s="46"/>
      <c r="C338" s="20"/>
      <c r="D338" s="111"/>
      <c r="E338" s="20"/>
      <c r="F338" s="113"/>
      <c r="G338" s="105"/>
    </row>
    <row r="339" spans="1:7" ht="21.75" customHeight="1" x14ac:dyDescent="0.25">
      <c r="A339" s="11" t="s">
        <v>102</v>
      </c>
      <c r="B339" s="21" t="s">
        <v>83</v>
      </c>
      <c r="C339" s="134">
        <v>300</v>
      </c>
      <c r="D339" s="111" t="s">
        <v>48</v>
      </c>
      <c r="E339" s="20"/>
      <c r="F339" s="113">
        <f>E339*C339</f>
        <v>0</v>
      </c>
      <c r="G339" s="105"/>
    </row>
    <row r="340" spans="1:7" ht="21.75" customHeight="1" x14ac:dyDescent="0.25">
      <c r="A340" s="11"/>
      <c r="B340" s="21"/>
      <c r="C340" s="134"/>
      <c r="D340" s="111"/>
      <c r="E340" s="20"/>
      <c r="F340" s="113"/>
      <c r="G340" s="105"/>
    </row>
    <row r="341" spans="1:7" ht="21.75" customHeight="1" x14ac:dyDescent="0.25">
      <c r="A341" s="11"/>
      <c r="B341" s="21"/>
      <c r="C341" s="134"/>
      <c r="D341" s="111"/>
      <c r="E341" s="20"/>
      <c r="F341" s="113"/>
      <c r="G341" s="105"/>
    </row>
    <row r="342" spans="1:7" ht="24" customHeight="1" x14ac:dyDescent="0.25">
      <c r="A342" s="11"/>
      <c r="B342" s="21"/>
      <c r="C342" s="134"/>
      <c r="D342" s="111"/>
      <c r="E342" s="20"/>
      <c r="F342" s="113"/>
      <c r="G342" s="105"/>
    </row>
    <row r="343" spans="1:7" ht="25.5" customHeight="1" x14ac:dyDescent="0.25">
      <c r="A343" s="11"/>
      <c r="B343" s="21"/>
      <c r="C343" s="134"/>
      <c r="D343" s="111"/>
      <c r="E343" s="20"/>
      <c r="F343" s="113"/>
      <c r="G343" s="105"/>
    </row>
    <row r="344" spans="1:7" ht="24" customHeight="1" x14ac:dyDescent="0.25">
      <c r="A344" s="11"/>
      <c r="B344" s="21"/>
      <c r="C344" s="134"/>
      <c r="D344" s="111"/>
      <c r="E344" s="20"/>
      <c r="F344" s="113"/>
      <c r="G344" s="105"/>
    </row>
    <row r="345" spans="1:7" ht="24" customHeight="1" x14ac:dyDescent="0.25">
      <c r="A345" s="11"/>
      <c r="B345" s="21"/>
      <c r="C345" s="134"/>
      <c r="D345" s="111"/>
      <c r="E345" s="20"/>
      <c r="F345" s="113"/>
      <c r="G345" s="105"/>
    </row>
    <row r="346" spans="1:7" ht="22.5" customHeight="1" thickBot="1" x14ac:dyDescent="0.3">
      <c r="A346" s="11"/>
      <c r="B346" s="46"/>
      <c r="C346" s="20"/>
      <c r="D346" s="111"/>
      <c r="E346" s="20"/>
      <c r="F346" s="113"/>
      <c r="G346" s="105"/>
    </row>
    <row r="347" spans="1:7" ht="12.75" customHeight="1" x14ac:dyDescent="0.25">
      <c r="A347" s="77"/>
      <c r="B347" s="78"/>
      <c r="C347" s="128"/>
      <c r="D347" s="128"/>
      <c r="E347" s="141"/>
      <c r="F347" s="148"/>
      <c r="G347" s="130"/>
    </row>
    <row r="348" spans="1:7" ht="13.5" customHeight="1" thickBot="1" x14ac:dyDescent="0.3">
      <c r="A348" s="79"/>
      <c r="B348" s="233" t="s">
        <v>12</v>
      </c>
      <c r="C348" s="227"/>
      <c r="D348" s="227"/>
      <c r="E348" s="234"/>
      <c r="F348" s="149"/>
      <c r="G348" s="132"/>
    </row>
    <row r="349" spans="1:7" ht="13.5" customHeight="1" x14ac:dyDescent="0.25">
      <c r="A349" s="229" t="s">
        <v>96</v>
      </c>
      <c r="B349" s="229"/>
      <c r="C349" s="229"/>
      <c r="D349" s="229"/>
      <c r="E349" s="229"/>
      <c r="F349" s="229"/>
      <c r="G349" s="229"/>
    </row>
    <row r="350" spans="1:7" ht="13.5" customHeight="1" thickBot="1" x14ac:dyDescent="0.3">
      <c r="A350" s="18"/>
      <c r="B350" s="34"/>
      <c r="C350" s="43"/>
      <c r="D350" s="43"/>
      <c r="E350" s="43"/>
      <c r="F350" s="95" t="s">
        <v>113</v>
      </c>
      <c r="G350" s="125"/>
    </row>
    <row r="351" spans="1:7" ht="24" customHeight="1" thickBot="1" x14ac:dyDescent="0.3">
      <c r="A351" s="5" t="s">
        <v>1</v>
      </c>
      <c r="B351" s="24" t="s">
        <v>2</v>
      </c>
      <c r="C351" s="98" t="s">
        <v>3</v>
      </c>
      <c r="D351" s="97" t="s">
        <v>4</v>
      </c>
      <c r="E351" s="98" t="s">
        <v>5</v>
      </c>
      <c r="F351" s="231" t="s">
        <v>6</v>
      </c>
      <c r="G351" s="232"/>
    </row>
    <row r="352" spans="1:7" ht="13.5" customHeight="1" thickBot="1" x14ac:dyDescent="0.3">
      <c r="A352" s="8"/>
      <c r="B352" s="25"/>
      <c r="C352" s="100"/>
      <c r="D352" s="99"/>
      <c r="E352" s="100"/>
      <c r="F352" s="101" t="s">
        <v>7</v>
      </c>
      <c r="G352" s="102" t="s">
        <v>8</v>
      </c>
    </row>
    <row r="353" spans="1:7" ht="13.5" customHeight="1" x14ac:dyDescent="0.25">
      <c r="A353" s="11"/>
      <c r="B353" s="21"/>
      <c r="C353" s="20"/>
      <c r="D353" s="111"/>
      <c r="E353" s="133"/>
      <c r="F353" s="126"/>
      <c r="G353" s="105"/>
    </row>
    <row r="354" spans="1:7" ht="13.5" customHeight="1" x14ac:dyDescent="0.25">
      <c r="A354" s="11"/>
      <c r="B354" s="21"/>
      <c r="C354" s="20"/>
      <c r="D354" s="111"/>
      <c r="E354" s="133" t="s">
        <v>14</v>
      </c>
      <c r="F354" s="124">
        <f>F348</f>
        <v>0</v>
      </c>
      <c r="G354" s="105"/>
    </row>
    <row r="355" spans="1:7" ht="5.25" customHeight="1" x14ac:dyDescent="0.25">
      <c r="A355" s="11"/>
      <c r="B355" s="21"/>
      <c r="C355" s="20"/>
      <c r="D355" s="111"/>
      <c r="E355" s="133"/>
      <c r="F355" s="124"/>
      <c r="G355" s="105"/>
    </row>
    <row r="356" spans="1:7" ht="13.5" customHeight="1" x14ac:dyDescent="0.25">
      <c r="A356" s="11"/>
      <c r="B356" s="47" t="s">
        <v>87</v>
      </c>
      <c r="C356" s="20"/>
      <c r="D356" s="111"/>
      <c r="E356" s="133"/>
      <c r="F356" s="124"/>
      <c r="G356" s="105"/>
    </row>
    <row r="357" spans="1:7" ht="2.25" customHeight="1" x14ac:dyDescent="0.25">
      <c r="A357" s="11"/>
      <c r="B357" s="46"/>
      <c r="C357" s="20"/>
      <c r="D357" s="111"/>
      <c r="E357" s="133"/>
      <c r="F357" s="124"/>
      <c r="G357" s="105"/>
    </row>
    <row r="358" spans="1:7" ht="54" customHeight="1" x14ac:dyDescent="0.25">
      <c r="A358" s="11" t="s">
        <v>36</v>
      </c>
      <c r="B358" s="46" t="s">
        <v>235</v>
      </c>
      <c r="C358" s="20">
        <v>2</v>
      </c>
      <c r="D358" s="111" t="s">
        <v>9</v>
      </c>
      <c r="E358" s="133"/>
      <c r="F358" s="113">
        <f>E358*C358</f>
        <v>0</v>
      </c>
      <c r="G358" s="105"/>
    </row>
    <row r="359" spans="1:7" ht="3" customHeight="1" x14ac:dyDescent="0.25">
      <c r="A359" s="11"/>
      <c r="B359" s="46"/>
      <c r="C359" s="20"/>
      <c r="D359" s="111"/>
      <c r="E359" s="133"/>
      <c r="F359" s="113"/>
      <c r="G359" s="105"/>
    </row>
    <row r="360" spans="1:7" ht="54" customHeight="1" x14ac:dyDescent="0.25">
      <c r="A360" s="11" t="s">
        <v>37</v>
      </c>
      <c r="B360" s="46" t="s">
        <v>103</v>
      </c>
      <c r="C360" s="20">
        <v>3</v>
      </c>
      <c r="D360" s="111" t="s">
        <v>9</v>
      </c>
      <c r="E360" s="133"/>
      <c r="F360" s="113">
        <f>E360*C360</f>
        <v>0</v>
      </c>
      <c r="G360" s="105"/>
    </row>
    <row r="361" spans="1:7" ht="3.75" customHeight="1" x14ac:dyDescent="0.25">
      <c r="A361" s="11"/>
      <c r="B361" s="46"/>
      <c r="C361" s="20"/>
      <c r="D361" s="111"/>
      <c r="E361" s="133"/>
      <c r="F361" s="124"/>
      <c r="G361" s="105"/>
    </row>
    <row r="362" spans="1:7" ht="49.5" customHeight="1" x14ac:dyDescent="0.25">
      <c r="A362" s="11" t="s">
        <v>38</v>
      </c>
      <c r="B362" s="46" t="s">
        <v>88</v>
      </c>
      <c r="C362" s="20">
        <v>2</v>
      </c>
      <c r="D362" s="111" t="s">
        <v>9</v>
      </c>
      <c r="E362" s="133"/>
      <c r="F362" s="113">
        <f>E362*C362</f>
        <v>0</v>
      </c>
      <c r="G362" s="105"/>
    </row>
    <row r="363" spans="1:7" ht="3" customHeight="1" x14ac:dyDescent="0.25">
      <c r="A363" s="11"/>
      <c r="B363" s="21"/>
      <c r="C363" s="20"/>
      <c r="D363" s="111"/>
      <c r="E363" s="133"/>
      <c r="F363" s="126"/>
      <c r="G363" s="105"/>
    </row>
    <row r="364" spans="1:7" ht="17.25" customHeight="1" x14ac:dyDescent="0.25">
      <c r="A364" s="11"/>
      <c r="B364" s="76" t="s">
        <v>89</v>
      </c>
      <c r="C364" s="20"/>
      <c r="D364" s="111"/>
      <c r="E364" s="133"/>
      <c r="F364" s="126"/>
      <c r="G364" s="105"/>
    </row>
    <row r="365" spans="1:7" ht="3" customHeight="1" x14ac:dyDescent="0.25">
      <c r="A365" s="9"/>
      <c r="B365" s="49"/>
      <c r="C365" s="104"/>
      <c r="D365" s="103"/>
      <c r="E365" s="133"/>
      <c r="F365" s="126"/>
      <c r="G365" s="105"/>
    </row>
    <row r="366" spans="1:7" ht="54.75" customHeight="1" x14ac:dyDescent="0.25">
      <c r="A366" s="11" t="s">
        <v>39</v>
      </c>
      <c r="B366" s="49" t="s">
        <v>104</v>
      </c>
      <c r="C366" s="20">
        <v>35</v>
      </c>
      <c r="D366" s="139" t="s">
        <v>9</v>
      </c>
      <c r="E366" s="133"/>
      <c r="F366" s="113">
        <f>E366*C366</f>
        <v>0</v>
      </c>
      <c r="G366" s="105"/>
    </row>
    <row r="367" spans="1:7" ht="3" customHeight="1" x14ac:dyDescent="0.25">
      <c r="A367" s="9"/>
      <c r="B367" s="49"/>
      <c r="C367" s="135"/>
      <c r="D367" s="139"/>
      <c r="E367" s="133"/>
      <c r="F367" s="126"/>
      <c r="G367" s="105"/>
    </row>
    <row r="368" spans="1:7" ht="36" customHeight="1" x14ac:dyDescent="0.25">
      <c r="A368" s="11" t="s">
        <v>40</v>
      </c>
      <c r="B368" s="49" t="s">
        <v>91</v>
      </c>
      <c r="C368" s="20">
        <v>4</v>
      </c>
      <c r="D368" s="139" t="s">
        <v>9</v>
      </c>
      <c r="E368" s="133"/>
      <c r="F368" s="113">
        <f>E368*C368</f>
        <v>0</v>
      </c>
      <c r="G368" s="105"/>
    </row>
    <row r="369" spans="1:7" ht="2.25" customHeight="1" x14ac:dyDescent="0.25">
      <c r="A369" s="11"/>
      <c r="B369" s="49"/>
      <c r="C369" s="135"/>
      <c r="D369" s="139"/>
      <c r="E369" s="133"/>
      <c r="F369" s="126"/>
      <c r="G369" s="105"/>
    </row>
    <row r="370" spans="1:7" ht="33" customHeight="1" x14ac:dyDescent="0.25">
      <c r="A370" s="11" t="s">
        <v>41</v>
      </c>
      <c r="B370" s="49" t="s">
        <v>92</v>
      </c>
      <c r="C370" s="20">
        <v>3</v>
      </c>
      <c r="D370" s="139" t="s">
        <v>9</v>
      </c>
      <c r="E370" s="133"/>
      <c r="F370" s="113">
        <f>E370*C370</f>
        <v>0</v>
      </c>
      <c r="G370" s="105"/>
    </row>
    <row r="371" spans="1:7" ht="3" customHeight="1" x14ac:dyDescent="0.25">
      <c r="A371" s="11"/>
      <c r="B371" s="46"/>
      <c r="C371" s="20"/>
      <c r="D371" s="111"/>
      <c r="E371" s="133"/>
      <c r="F371" s="126"/>
      <c r="G371" s="105"/>
    </row>
    <row r="372" spans="1:7" ht="37.5" customHeight="1" x14ac:dyDescent="0.25">
      <c r="A372" s="11" t="s">
        <v>42</v>
      </c>
      <c r="B372" s="49" t="s">
        <v>93</v>
      </c>
      <c r="C372" s="20">
        <v>45</v>
      </c>
      <c r="D372" s="139" t="s">
        <v>9</v>
      </c>
      <c r="E372" s="133"/>
      <c r="F372" s="113">
        <f>E372*C372</f>
        <v>0</v>
      </c>
      <c r="G372" s="105"/>
    </row>
    <row r="373" spans="1:7" ht="3.75" customHeight="1" x14ac:dyDescent="0.25">
      <c r="A373" s="11"/>
      <c r="B373" s="46"/>
      <c r="C373" s="20"/>
      <c r="D373" s="111"/>
      <c r="E373" s="133"/>
      <c r="F373" s="137"/>
      <c r="G373" s="105"/>
    </row>
    <row r="374" spans="1:7" ht="45" customHeight="1" x14ac:dyDescent="0.25">
      <c r="A374" s="11" t="s">
        <v>49</v>
      </c>
      <c r="B374" s="49" t="s">
        <v>105</v>
      </c>
      <c r="C374" s="138">
        <v>1</v>
      </c>
      <c r="D374" s="139" t="s">
        <v>9</v>
      </c>
      <c r="E374" s="133"/>
      <c r="F374" s="113">
        <f>E374*C374</f>
        <v>0</v>
      </c>
      <c r="G374" s="105"/>
    </row>
    <row r="375" spans="1:7" ht="2.25" customHeight="1" x14ac:dyDescent="0.25">
      <c r="A375" s="11"/>
      <c r="B375" s="49"/>
      <c r="C375" s="138"/>
      <c r="D375" s="139"/>
      <c r="E375" s="133"/>
      <c r="F375" s="113"/>
      <c r="G375" s="105"/>
    </row>
    <row r="376" spans="1:7" ht="28.5" customHeight="1" x14ac:dyDescent="0.25">
      <c r="A376" s="11" t="s">
        <v>43</v>
      </c>
      <c r="B376" s="49" t="s">
        <v>106</v>
      </c>
      <c r="C376" s="138">
        <v>1</v>
      </c>
      <c r="D376" s="139" t="s">
        <v>9</v>
      </c>
      <c r="E376" s="133"/>
      <c r="F376" s="113">
        <f>E376*C376</f>
        <v>0</v>
      </c>
      <c r="G376" s="105"/>
    </row>
    <row r="377" spans="1:7" ht="2.25" customHeight="1" x14ac:dyDescent="0.25">
      <c r="A377" s="11"/>
      <c r="B377" s="49"/>
      <c r="C377" s="138"/>
      <c r="D377" s="139"/>
      <c r="E377" s="133"/>
      <c r="F377" s="126"/>
      <c r="G377" s="105"/>
    </row>
    <row r="378" spans="1:7" ht="14.25" customHeight="1" x14ac:dyDescent="0.25">
      <c r="A378" s="11"/>
      <c r="B378" s="76" t="s">
        <v>94</v>
      </c>
      <c r="C378" s="138"/>
      <c r="D378" s="139"/>
      <c r="E378" s="133"/>
      <c r="F378" s="113"/>
      <c r="G378" s="105"/>
    </row>
    <row r="379" spans="1:7" ht="3.75" customHeight="1" x14ac:dyDescent="0.25">
      <c r="A379" s="11"/>
      <c r="B379" s="49"/>
      <c r="C379" s="138"/>
      <c r="D379" s="139"/>
      <c r="E379" s="133"/>
      <c r="F379" s="126"/>
      <c r="G379" s="105"/>
    </row>
    <row r="380" spans="1:7" ht="29.25" customHeight="1" x14ac:dyDescent="0.25">
      <c r="A380" s="11" t="s">
        <v>44</v>
      </c>
      <c r="B380" s="48" t="s">
        <v>203</v>
      </c>
      <c r="C380" s="138">
        <v>5</v>
      </c>
      <c r="D380" s="139" t="s">
        <v>9</v>
      </c>
      <c r="E380" s="133"/>
      <c r="F380" s="113">
        <f>E380*C380</f>
        <v>0</v>
      </c>
      <c r="G380" s="105"/>
    </row>
    <row r="381" spans="1:7" ht="3.75" customHeight="1" x14ac:dyDescent="0.25">
      <c r="A381" s="11"/>
      <c r="B381" s="49"/>
      <c r="C381" s="138"/>
      <c r="D381" s="139"/>
      <c r="E381" s="133"/>
      <c r="F381" s="126"/>
      <c r="G381" s="105"/>
    </row>
    <row r="382" spans="1:7" ht="24" customHeight="1" x14ac:dyDescent="0.25">
      <c r="A382" s="11" t="s">
        <v>50</v>
      </c>
      <c r="B382" s="48" t="s">
        <v>95</v>
      </c>
      <c r="C382" s="138">
        <v>15</v>
      </c>
      <c r="D382" s="139" t="s">
        <v>9</v>
      </c>
      <c r="E382" s="133"/>
      <c r="F382" s="113">
        <f>E382*C382</f>
        <v>0</v>
      </c>
      <c r="G382" s="105"/>
    </row>
    <row r="383" spans="1:7" ht="3" customHeight="1" x14ac:dyDescent="0.25">
      <c r="A383" s="11"/>
      <c r="B383" s="46"/>
      <c r="C383" s="20"/>
      <c r="D383" s="111"/>
      <c r="E383" s="133"/>
      <c r="F383" s="126"/>
      <c r="G383" s="105"/>
    </row>
    <row r="384" spans="1:7" ht="27" customHeight="1" x14ac:dyDescent="0.25">
      <c r="A384" s="11" t="s">
        <v>76</v>
      </c>
      <c r="B384" s="49" t="s">
        <v>175</v>
      </c>
      <c r="C384" s="138">
        <v>62</v>
      </c>
      <c r="D384" s="139" t="s">
        <v>9</v>
      </c>
      <c r="E384" s="133"/>
      <c r="F384" s="113">
        <f>E384*C384</f>
        <v>0</v>
      </c>
      <c r="G384" s="105"/>
    </row>
    <row r="385" spans="1:8" ht="3" customHeight="1" x14ac:dyDescent="0.25">
      <c r="A385" s="11"/>
      <c r="B385" s="48"/>
      <c r="C385" s="138"/>
      <c r="D385" s="139"/>
      <c r="E385" s="20"/>
      <c r="F385" s="113"/>
      <c r="G385" s="105"/>
    </row>
    <row r="386" spans="1:8" ht="30.75" customHeight="1" x14ac:dyDescent="0.25">
      <c r="A386" s="11"/>
      <c r="B386" s="48" t="s">
        <v>195</v>
      </c>
      <c r="C386" s="138"/>
      <c r="D386" s="139"/>
      <c r="E386" s="20"/>
      <c r="F386" s="113">
        <f>E386*C386</f>
        <v>0</v>
      </c>
      <c r="G386" s="105"/>
    </row>
    <row r="387" spans="1:8" ht="30.75" customHeight="1" x14ac:dyDescent="0.25">
      <c r="A387" s="11"/>
      <c r="B387" s="48"/>
      <c r="C387" s="138"/>
      <c r="D387" s="139"/>
      <c r="E387" s="20"/>
      <c r="F387" s="113"/>
      <c r="G387" s="105"/>
    </row>
    <row r="388" spans="1:8" ht="30.75" customHeight="1" thickBot="1" x14ac:dyDescent="0.3">
      <c r="A388" s="11"/>
      <c r="B388" s="48"/>
      <c r="C388" s="138"/>
      <c r="D388" s="139"/>
      <c r="E388" s="20"/>
      <c r="F388" s="113"/>
      <c r="G388" s="105"/>
    </row>
    <row r="389" spans="1:8" ht="13.5" customHeight="1" x14ac:dyDescent="0.25">
      <c r="A389" s="32"/>
      <c r="B389" s="33"/>
      <c r="C389" s="128"/>
      <c r="D389" s="128"/>
      <c r="E389" s="128"/>
      <c r="F389" s="152"/>
      <c r="G389" s="130"/>
    </row>
    <row r="390" spans="1:8" ht="18.75" customHeight="1" thickBot="1" x14ac:dyDescent="0.3">
      <c r="A390" s="8"/>
      <c r="B390" s="227" t="s">
        <v>16</v>
      </c>
      <c r="C390" s="227"/>
      <c r="D390" s="227"/>
      <c r="E390" s="227"/>
      <c r="F390" s="153">
        <f>SUM(F354:F389)</f>
        <v>0</v>
      </c>
      <c r="G390" s="132"/>
    </row>
    <row r="391" spans="1:8" ht="13.5" customHeight="1" x14ac:dyDescent="0.25">
      <c r="A391" s="229" t="s">
        <v>107</v>
      </c>
      <c r="B391" s="229"/>
      <c r="C391" s="229"/>
      <c r="D391" s="229"/>
      <c r="E391" s="229"/>
      <c r="F391" s="229"/>
      <c r="G391" s="229"/>
    </row>
    <row r="392" spans="1:8" ht="14.25" thickBot="1" x14ac:dyDescent="0.3">
      <c r="A392" s="18"/>
      <c r="B392" s="34"/>
      <c r="C392" s="43"/>
      <c r="D392" s="43"/>
      <c r="E392" s="43"/>
      <c r="F392" s="95" t="s">
        <v>115</v>
      </c>
      <c r="G392" s="125"/>
      <c r="H392" s="7"/>
    </row>
    <row r="393" spans="1:8" ht="25.5" customHeight="1" thickBot="1" x14ac:dyDescent="0.3">
      <c r="A393" s="5" t="s">
        <v>1</v>
      </c>
      <c r="B393" s="24" t="s">
        <v>2</v>
      </c>
      <c r="C393" s="98" t="s">
        <v>3</v>
      </c>
      <c r="D393" s="97" t="s">
        <v>4</v>
      </c>
      <c r="E393" s="98" t="s">
        <v>5</v>
      </c>
      <c r="F393" s="244" t="s">
        <v>6</v>
      </c>
      <c r="G393" s="232"/>
    </row>
    <row r="394" spans="1:8" ht="15.75" customHeight="1" thickBot="1" x14ac:dyDescent="0.3">
      <c r="A394" s="8"/>
      <c r="B394" s="25"/>
      <c r="C394" s="100"/>
      <c r="D394" s="99"/>
      <c r="E394" s="100"/>
      <c r="F394" s="144" t="s">
        <v>7</v>
      </c>
      <c r="G394" s="102" t="s">
        <v>8</v>
      </c>
    </row>
    <row r="395" spans="1:8" ht="6.75" customHeight="1" x14ac:dyDescent="0.25">
      <c r="A395" s="9"/>
      <c r="B395" s="26"/>
      <c r="C395" s="104"/>
      <c r="D395" s="103"/>
      <c r="E395" s="104"/>
      <c r="F395" s="50"/>
      <c r="G395" s="105"/>
    </row>
    <row r="396" spans="1:8" ht="15.75" customHeight="1" x14ac:dyDescent="0.25">
      <c r="A396" s="9"/>
      <c r="B396" s="27" t="s">
        <v>68</v>
      </c>
      <c r="C396" s="104"/>
      <c r="D396" s="103"/>
      <c r="E396" s="133"/>
      <c r="F396" s="145"/>
      <c r="G396" s="105"/>
    </row>
    <row r="397" spans="1:8" ht="4.5" customHeight="1" x14ac:dyDescent="0.25">
      <c r="A397" s="9"/>
      <c r="B397" s="26"/>
      <c r="C397" s="104"/>
      <c r="D397" s="103"/>
      <c r="E397" s="104"/>
      <c r="F397" s="52"/>
      <c r="G397" s="105"/>
    </row>
    <row r="398" spans="1:8" ht="85.5" customHeight="1" x14ac:dyDescent="0.25">
      <c r="A398" s="51"/>
      <c r="B398" s="45" t="s">
        <v>69</v>
      </c>
      <c r="C398" s="20"/>
      <c r="D398" s="111"/>
      <c r="E398" s="20"/>
      <c r="F398" s="113"/>
      <c r="G398" s="105"/>
    </row>
    <row r="399" spans="1:8" ht="9" customHeight="1" x14ac:dyDescent="0.25">
      <c r="A399" s="51"/>
      <c r="B399" s="45"/>
      <c r="C399" s="20"/>
      <c r="D399" s="111"/>
      <c r="E399" s="20"/>
      <c r="F399" s="52"/>
      <c r="G399" s="105"/>
    </row>
    <row r="400" spans="1:8" ht="15.75" customHeight="1" x14ac:dyDescent="0.25">
      <c r="A400" s="19" t="s">
        <v>36</v>
      </c>
      <c r="B400" s="30" t="s">
        <v>70</v>
      </c>
      <c r="C400" s="20">
        <f>C408+C410+C412+C414+C416+C418+C420+C422+C424+C497</f>
        <v>229</v>
      </c>
      <c r="D400" s="111" t="s">
        <v>9</v>
      </c>
      <c r="E400" s="20"/>
      <c r="F400" s="113">
        <f>E400*C400</f>
        <v>0</v>
      </c>
      <c r="G400" s="105"/>
    </row>
    <row r="401" spans="1:7" ht="11.25" customHeight="1" x14ac:dyDescent="0.25">
      <c r="A401" s="19"/>
      <c r="B401" s="30"/>
      <c r="C401" s="20"/>
      <c r="D401" s="111"/>
      <c r="E401" s="20"/>
      <c r="F401" s="52"/>
      <c r="G401" s="105"/>
    </row>
    <row r="402" spans="1:7" ht="24" customHeight="1" x14ac:dyDescent="0.25">
      <c r="A402" s="11" t="s">
        <v>37</v>
      </c>
      <c r="B402" s="21" t="s">
        <v>168</v>
      </c>
      <c r="C402" s="116">
        <v>74</v>
      </c>
      <c r="D402" s="111" t="s">
        <v>9</v>
      </c>
      <c r="E402" s="20"/>
      <c r="F402" s="113">
        <f>E402*C402</f>
        <v>0</v>
      </c>
      <c r="G402" s="105"/>
    </row>
    <row r="403" spans="1:7" ht="4.5" customHeight="1" x14ac:dyDescent="0.25">
      <c r="A403" s="19"/>
      <c r="B403" s="30"/>
      <c r="C403" s="20"/>
      <c r="D403" s="111"/>
      <c r="E403" s="20"/>
      <c r="F403" s="52"/>
      <c r="G403" s="105"/>
    </row>
    <row r="404" spans="1:7" ht="24" customHeight="1" x14ac:dyDescent="0.25">
      <c r="A404" s="11" t="s">
        <v>38</v>
      </c>
      <c r="B404" s="21" t="s">
        <v>226</v>
      </c>
      <c r="C404" s="116">
        <v>66</v>
      </c>
      <c r="D404" s="111" t="s">
        <v>9</v>
      </c>
      <c r="E404" s="20"/>
      <c r="F404" s="113">
        <f>E404*C404</f>
        <v>0</v>
      </c>
      <c r="G404" s="105"/>
    </row>
    <row r="405" spans="1:7" ht="6" customHeight="1" x14ac:dyDescent="0.25">
      <c r="A405" s="11"/>
      <c r="B405" s="21"/>
      <c r="C405" s="116"/>
      <c r="D405" s="115"/>
      <c r="E405" s="20"/>
      <c r="F405" s="52"/>
      <c r="G405" s="105"/>
    </row>
    <row r="406" spans="1:7" ht="15.75" customHeight="1" x14ac:dyDescent="0.25">
      <c r="A406" s="11"/>
      <c r="B406" s="63" t="s">
        <v>71</v>
      </c>
      <c r="C406" s="116"/>
      <c r="D406" s="115"/>
      <c r="E406" s="20"/>
      <c r="F406" s="113"/>
      <c r="G406" s="105"/>
    </row>
    <row r="407" spans="1:7" ht="6.75" customHeight="1" x14ac:dyDescent="0.25">
      <c r="A407" s="11"/>
      <c r="B407" s="21"/>
      <c r="C407" s="116"/>
      <c r="D407" s="115"/>
      <c r="E407" s="20"/>
      <c r="F407" s="52"/>
      <c r="G407" s="105"/>
    </row>
    <row r="408" spans="1:7" ht="39.75" customHeight="1" x14ac:dyDescent="0.25">
      <c r="A408" s="11" t="s">
        <v>39</v>
      </c>
      <c r="B408" s="21" t="s">
        <v>178</v>
      </c>
      <c r="C408" s="116">
        <v>19</v>
      </c>
      <c r="D408" s="111" t="s">
        <v>9</v>
      </c>
      <c r="E408" s="20"/>
      <c r="F408" s="113">
        <f>E408*C408</f>
        <v>0</v>
      </c>
      <c r="G408" s="105"/>
    </row>
    <row r="409" spans="1:7" ht="5.25" customHeight="1" x14ac:dyDescent="0.25">
      <c r="A409" s="11"/>
      <c r="B409" s="21"/>
      <c r="C409" s="116"/>
      <c r="D409" s="115"/>
      <c r="E409" s="20"/>
      <c r="F409" s="52"/>
      <c r="G409" s="105"/>
    </row>
    <row r="410" spans="1:7" s="22" customFormat="1" ht="42.75" customHeight="1" x14ac:dyDescent="0.25">
      <c r="A410" s="11" t="s">
        <v>40</v>
      </c>
      <c r="B410" s="224" t="s">
        <v>207</v>
      </c>
      <c r="C410" s="116">
        <v>63</v>
      </c>
      <c r="D410" s="111" t="s">
        <v>9</v>
      </c>
      <c r="E410" s="20"/>
      <c r="F410" s="113">
        <f>E410*C410</f>
        <v>0</v>
      </c>
      <c r="G410" s="114"/>
    </row>
    <row r="411" spans="1:7" s="22" customFormat="1" ht="5.25" customHeight="1" x14ac:dyDescent="0.25">
      <c r="A411" s="11"/>
      <c r="B411" s="21"/>
      <c r="C411" s="116"/>
      <c r="D411" s="115"/>
      <c r="E411" s="20"/>
      <c r="F411" s="121"/>
      <c r="G411" s="114"/>
    </row>
    <row r="412" spans="1:7" ht="27.75" customHeight="1" x14ac:dyDescent="0.25">
      <c r="A412" s="11" t="s">
        <v>41</v>
      </c>
      <c r="B412" s="224" t="s">
        <v>215</v>
      </c>
      <c r="C412" s="116">
        <v>21</v>
      </c>
      <c r="D412" s="111" t="s">
        <v>9</v>
      </c>
      <c r="E412" s="20"/>
      <c r="F412" s="113">
        <f>E412*C412</f>
        <v>0</v>
      </c>
      <c r="G412" s="114"/>
    </row>
    <row r="413" spans="1:7" s="22" customFormat="1" ht="5.25" customHeight="1" x14ac:dyDescent="0.25">
      <c r="A413" s="11"/>
      <c r="B413" s="21"/>
      <c r="C413" s="116"/>
      <c r="D413" s="115"/>
      <c r="E413" s="20"/>
      <c r="F413" s="121"/>
      <c r="G413" s="114"/>
    </row>
    <row r="414" spans="1:7" s="22" customFormat="1" ht="30.75" customHeight="1" x14ac:dyDescent="0.25">
      <c r="A414" s="11" t="s">
        <v>42</v>
      </c>
      <c r="B414" s="21" t="s">
        <v>180</v>
      </c>
      <c r="C414" s="116">
        <v>41</v>
      </c>
      <c r="D414" s="111" t="s">
        <v>9</v>
      </c>
      <c r="E414" s="20"/>
      <c r="F414" s="113">
        <f>E414*C414</f>
        <v>0</v>
      </c>
      <c r="G414" s="114"/>
    </row>
    <row r="415" spans="1:7" s="22" customFormat="1" ht="4.5" customHeight="1" x14ac:dyDescent="0.25">
      <c r="A415" s="11"/>
      <c r="B415" s="73"/>
      <c r="C415" s="116"/>
      <c r="D415" s="115"/>
      <c r="E415" s="20"/>
      <c r="F415" s="121"/>
      <c r="G415" s="114"/>
    </row>
    <row r="416" spans="1:7" s="22" customFormat="1" ht="54" customHeight="1" x14ac:dyDescent="0.25">
      <c r="A416" s="11" t="s">
        <v>49</v>
      </c>
      <c r="B416" s="21" t="s">
        <v>179</v>
      </c>
      <c r="C416" s="116">
        <v>3</v>
      </c>
      <c r="D416" s="111" t="s">
        <v>9</v>
      </c>
      <c r="E416" s="20"/>
      <c r="F416" s="113">
        <f>E416*C416</f>
        <v>0</v>
      </c>
      <c r="G416" s="114"/>
    </row>
    <row r="417" spans="1:7" s="22" customFormat="1" ht="4.5" customHeight="1" x14ac:dyDescent="0.25">
      <c r="A417" s="11"/>
      <c r="B417" s="21"/>
      <c r="C417" s="116"/>
      <c r="D417" s="111"/>
      <c r="E417" s="20"/>
      <c r="F417" s="113"/>
      <c r="G417" s="114"/>
    </row>
    <row r="418" spans="1:7" s="22" customFormat="1" ht="41.25" customHeight="1" x14ac:dyDescent="0.25">
      <c r="A418" s="11" t="s">
        <v>43</v>
      </c>
      <c r="B418" s="224" t="s">
        <v>210</v>
      </c>
      <c r="C418" s="116">
        <v>40</v>
      </c>
      <c r="D418" s="111" t="s">
        <v>9</v>
      </c>
      <c r="E418" s="20"/>
      <c r="F418" s="113">
        <f>E418*C418</f>
        <v>0</v>
      </c>
      <c r="G418" s="114"/>
    </row>
    <row r="419" spans="1:7" s="22" customFormat="1" ht="4.5" customHeight="1" x14ac:dyDescent="0.25">
      <c r="A419" s="11"/>
      <c r="B419" s="21"/>
      <c r="C419" s="116"/>
      <c r="D419" s="111"/>
      <c r="E419" s="20"/>
      <c r="F419" s="113"/>
      <c r="G419" s="114"/>
    </row>
    <row r="420" spans="1:7" s="22" customFormat="1" ht="42" customHeight="1" x14ac:dyDescent="0.25">
      <c r="A420" s="11" t="s">
        <v>44</v>
      </c>
      <c r="B420" s="21" t="s">
        <v>209</v>
      </c>
      <c r="C420" s="116">
        <v>15</v>
      </c>
      <c r="D420" s="111" t="s">
        <v>9</v>
      </c>
      <c r="E420" s="20"/>
      <c r="F420" s="113">
        <f>E420*C420</f>
        <v>0</v>
      </c>
      <c r="G420" s="114"/>
    </row>
    <row r="421" spans="1:7" s="22" customFormat="1" ht="5.25" customHeight="1" x14ac:dyDescent="0.25">
      <c r="A421" s="11"/>
      <c r="B421" s="21"/>
      <c r="C421" s="116"/>
      <c r="D421" s="111"/>
      <c r="E421" s="20"/>
      <c r="F421" s="113"/>
      <c r="G421" s="114"/>
    </row>
    <row r="422" spans="1:7" s="22" customFormat="1" ht="59.25" customHeight="1" x14ac:dyDescent="0.25">
      <c r="A422" s="11" t="s">
        <v>50</v>
      </c>
      <c r="B422" s="212" t="s">
        <v>214</v>
      </c>
      <c r="C422" s="116">
        <v>20</v>
      </c>
      <c r="D422" s="111" t="s">
        <v>9</v>
      </c>
      <c r="E422" s="20"/>
      <c r="F422" s="113">
        <f>E422*C422</f>
        <v>0</v>
      </c>
      <c r="G422" s="114"/>
    </row>
    <row r="423" spans="1:7" s="22" customFormat="1" ht="5.25" customHeight="1" x14ac:dyDescent="0.25">
      <c r="A423" s="11"/>
      <c r="B423" s="212"/>
      <c r="C423" s="116"/>
      <c r="D423" s="111"/>
      <c r="E423" s="20"/>
      <c r="F423" s="113"/>
      <c r="G423" s="114"/>
    </row>
    <row r="424" spans="1:7" s="22" customFormat="1" ht="25.5" customHeight="1" x14ac:dyDescent="0.25">
      <c r="A424" s="11" t="s">
        <v>76</v>
      </c>
      <c r="B424" s="94" t="s">
        <v>181</v>
      </c>
      <c r="C424" s="116">
        <v>2</v>
      </c>
      <c r="D424" s="111" t="s">
        <v>9</v>
      </c>
      <c r="E424" s="20"/>
      <c r="F424" s="113">
        <f>E424*C424</f>
        <v>0</v>
      </c>
      <c r="G424" s="114"/>
    </row>
    <row r="425" spans="1:7" s="22" customFormat="1" ht="16.5" customHeight="1" x14ac:dyDescent="0.25">
      <c r="A425" s="11"/>
      <c r="B425" s="94"/>
      <c r="C425" s="116"/>
      <c r="D425" s="111"/>
      <c r="E425" s="116"/>
      <c r="F425" s="113"/>
      <c r="G425" s="114"/>
    </row>
    <row r="426" spans="1:7" s="22" customFormat="1" ht="20.25" customHeight="1" x14ac:dyDescent="0.25">
      <c r="A426" s="11"/>
      <c r="B426" s="94"/>
      <c r="C426" s="116"/>
      <c r="D426" s="111"/>
      <c r="E426" s="116"/>
      <c r="F426" s="113"/>
      <c r="G426" s="114"/>
    </row>
    <row r="427" spans="1:7" s="22" customFormat="1" ht="19.5" customHeight="1" thickBot="1" x14ac:dyDescent="0.3">
      <c r="A427" s="11"/>
      <c r="B427" s="21"/>
      <c r="C427" s="146"/>
      <c r="D427" s="115"/>
      <c r="E427" s="31"/>
      <c r="F427" s="113"/>
      <c r="G427" s="114"/>
    </row>
    <row r="428" spans="1:7" ht="8.25" customHeight="1" x14ac:dyDescent="0.25">
      <c r="A428" s="32"/>
      <c r="B428" s="33"/>
      <c r="C428" s="128"/>
      <c r="D428" s="128"/>
      <c r="E428" s="128"/>
      <c r="F428" s="129"/>
      <c r="G428" s="130"/>
    </row>
    <row r="429" spans="1:7" ht="18" customHeight="1" thickBot="1" x14ac:dyDescent="0.3">
      <c r="A429" s="8"/>
      <c r="B429" s="227" t="s">
        <v>12</v>
      </c>
      <c r="C429" s="227"/>
      <c r="D429" s="227"/>
      <c r="E429" s="227"/>
      <c r="F429" s="131"/>
      <c r="G429" s="132"/>
    </row>
    <row r="430" spans="1:7" x14ac:dyDescent="0.25">
      <c r="A430" s="229" t="s">
        <v>107</v>
      </c>
      <c r="B430" s="229"/>
      <c r="C430" s="229"/>
      <c r="D430" s="229"/>
      <c r="E430" s="229"/>
      <c r="F430" s="229"/>
      <c r="G430" s="229"/>
    </row>
    <row r="431" spans="1:7" ht="14.25" thickBot="1" x14ac:dyDescent="0.3">
      <c r="F431" s="95" t="s">
        <v>116</v>
      </c>
    </row>
    <row r="432" spans="1:7" ht="24" customHeight="1" thickBot="1" x14ac:dyDescent="0.3">
      <c r="A432" s="5" t="s">
        <v>1</v>
      </c>
      <c r="B432" s="24" t="s">
        <v>2</v>
      </c>
      <c r="C432" s="98" t="s">
        <v>3</v>
      </c>
      <c r="D432" s="97" t="s">
        <v>4</v>
      </c>
      <c r="E432" s="98" t="s">
        <v>5</v>
      </c>
      <c r="F432" s="231" t="s">
        <v>6</v>
      </c>
      <c r="G432" s="232"/>
    </row>
    <row r="433" spans="1:7" ht="14.25" customHeight="1" thickBot="1" x14ac:dyDescent="0.3">
      <c r="A433" s="8"/>
      <c r="B433" s="25"/>
      <c r="C433" s="100"/>
      <c r="D433" s="99"/>
      <c r="E433" s="100"/>
      <c r="F433" s="101" t="s">
        <v>7</v>
      </c>
      <c r="G433" s="102" t="s">
        <v>8</v>
      </c>
    </row>
    <row r="434" spans="1:7" ht="6" customHeight="1" x14ac:dyDescent="0.25">
      <c r="A434" s="9"/>
      <c r="B434" s="26"/>
      <c r="C434" s="104"/>
      <c r="D434" s="103"/>
      <c r="E434" s="104"/>
      <c r="F434" s="52"/>
      <c r="G434" s="105"/>
    </row>
    <row r="435" spans="1:7" ht="13.5" customHeight="1" x14ac:dyDescent="0.25">
      <c r="A435" s="9"/>
      <c r="B435" s="26"/>
      <c r="C435" s="104"/>
      <c r="D435" s="103"/>
      <c r="E435" s="133" t="s">
        <v>14</v>
      </c>
      <c r="F435" s="124">
        <f>F429</f>
        <v>0</v>
      </c>
      <c r="G435" s="105"/>
    </row>
    <row r="436" spans="1:7" ht="3.75" customHeight="1" x14ac:dyDescent="0.25">
      <c r="A436" s="9"/>
      <c r="B436" s="26"/>
      <c r="C436" s="104"/>
      <c r="D436" s="103"/>
      <c r="E436" s="133"/>
      <c r="F436" s="124"/>
      <c r="G436" s="105"/>
    </row>
    <row r="437" spans="1:7" ht="13.5" customHeight="1" x14ac:dyDescent="0.25">
      <c r="A437" s="11"/>
      <c r="B437" s="63" t="s">
        <v>73</v>
      </c>
      <c r="C437" s="20"/>
      <c r="D437" s="111"/>
      <c r="E437" s="20"/>
      <c r="F437" s="113"/>
      <c r="G437" s="105"/>
    </row>
    <row r="438" spans="1:7" ht="4.5" customHeight="1" x14ac:dyDescent="0.25">
      <c r="A438" s="11"/>
      <c r="B438" s="74"/>
      <c r="C438" s="20"/>
      <c r="D438" s="111"/>
      <c r="E438" s="133"/>
      <c r="F438" s="126"/>
      <c r="G438" s="105"/>
    </row>
    <row r="439" spans="1:7" ht="28.5" customHeight="1" x14ac:dyDescent="0.25">
      <c r="A439" s="11" t="s">
        <v>36</v>
      </c>
      <c r="B439" s="28" t="s">
        <v>110</v>
      </c>
      <c r="C439" s="20">
        <v>40</v>
      </c>
      <c r="D439" s="111" t="s">
        <v>10</v>
      </c>
      <c r="E439" s="133"/>
      <c r="F439" s="113">
        <f>E439*C439</f>
        <v>0</v>
      </c>
      <c r="G439" s="105"/>
    </row>
    <row r="440" spans="1:7" ht="6.75" customHeight="1" x14ac:dyDescent="0.25">
      <c r="A440" s="11"/>
      <c r="B440" s="74"/>
      <c r="C440" s="20"/>
      <c r="D440" s="111"/>
      <c r="E440" s="133"/>
      <c r="F440" s="126"/>
      <c r="G440" s="105"/>
    </row>
    <row r="441" spans="1:7" ht="27.75" customHeight="1" x14ac:dyDescent="0.25">
      <c r="A441" s="11" t="s">
        <v>37</v>
      </c>
      <c r="B441" s="21" t="s">
        <v>111</v>
      </c>
      <c r="C441" s="138">
        <v>104</v>
      </c>
      <c r="D441" s="151" t="s">
        <v>9</v>
      </c>
      <c r="E441" s="133"/>
      <c r="F441" s="113">
        <f>E441*C441</f>
        <v>0</v>
      </c>
      <c r="G441" s="105"/>
    </row>
    <row r="442" spans="1:7" ht="6.75" customHeight="1" x14ac:dyDescent="0.25">
      <c r="A442" s="11"/>
      <c r="B442" s="30"/>
      <c r="C442" s="150"/>
      <c r="D442" s="151"/>
      <c r="E442" s="133"/>
      <c r="F442" s="126"/>
      <c r="G442" s="105"/>
    </row>
    <row r="443" spans="1:7" ht="30.75" customHeight="1" x14ac:dyDescent="0.25">
      <c r="A443" s="11" t="s">
        <v>38</v>
      </c>
      <c r="B443" s="21" t="s">
        <v>77</v>
      </c>
      <c r="C443" s="138">
        <v>1</v>
      </c>
      <c r="D443" s="151" t="s">
        <v>9</v>
      </c>
      <c r="E443" s="133"/>
      <c r="F443" s="113">
        <f>E443*C443</f>
        <v>0</v>
      </c>
      <c r="G443" s="105"/>
    </row>
    <row r="444" spans="1:7" ht="6.75" customHeight="1" x14ac:dyDescent="0.25">
      <c r="A444" s="11"/>
      <c r="B444" s="21"/>
      <c r="C444" s="138"/>
      <c r="D444" s="151"/>
      <c r="E444" s="133"/>
      <c r="F444" s="113"/>
      <c r="G444" s="105"/>
    </row>
    <row r="445" spans="1:7" ht="30" customHeight="1" x14ac:dyDescent="0.25">
      <c r="A445" s="11" t="s">
        <v>39</v>
      </c>
      <c r="B445" s="21" t="s">
        <v>112</v>
      </c>
      <c r="C445" s="138">
        <v>40</v>
      </c>
      <c r="D445" s="151" t="s">
        <v>9</v>
      </c>
      <c r="E445" s="133"/>
      <c r="F445" s="113">
        <f>E445*C445</f>
        <v>0</v>
      </c>
      <c r="G445" s="105"/>
    </row>
    <row r="446" spans="1:7" ht="5.25" customHeight="1" x14ac:dyDescent="0.25">
      <c r="A446" s="19"/>
      <c r="B446" s="30"/>
      <c r="C446" s="20"/>
      <c r="D446" s="111"/>
      <c r="E446" s="133"/>
      <c r="F446" s="126"/>
      <c r="G446" s="105"/>
    </row>
    <row r="447" spans="1:7" ht="12.75" customHeight="1" x14ac:dyDescent="0.25">
      <c r="A447" s="19"/>
      <c r="B447" s="74" t="s">
        <v>78</v>
      </c>
      <c r="C447" s="20"/>
      <c r="D447" s="111"/>
      <c r="E447" s="133"/>
      <c r="F447" s="126"/>
      <c r="G447" s="105"/>
    </row>
    <row r="448" spans="1:7" ht="6.75" customHeight="1" x14ac:dyDescent="0.25">
      <c r="A448" s="19"/>
      <c r="B448" s="30"/>
      <c r="C448" s="20"/>
      <c r="D448" s="111"/>
      <c r="E448" s="133"/>
      <c r="F448" s="126"/>
      <c r="G448" s="105"/>
    </row>
    <row r="449" spans="1:7" ht="19.5" customHeight="1" x14ac:dyDescent="0.25">
      <c r="A449" s="11" t="s">
        <v>40</v>
      </c>
      <c r="B449" s="30" t="s">
        <v>229</v>
      </c>
      <c r="C449" s="20">
        <v>89</v>
      </c>
      <c r="D449" s="151" t="s">
        <v>9</v>
      </c>
      <c r="E449" s="133"/>
      <c r="F449" s="113">
        <f>E449*C449</f>
        <v>0</v>
      </c>
      <c r="G449" s="105"/>
    </row>
    <row r="450" spans="1:7" ht="6" customHeight="1" x14ac:dyDescent="0.25">
      <c r="A450" s="11"/>
      <c r="B450" s="30"/>
      <c r="C450" s="20"/>
      <c r="D450" s="111"/>
      <c r="E450" s="133"/>
      <c r="F450" s="126"/>
      <c r="G450" s="105"/>
    </row>
    <row r="451" spans="1:7" ht="36" customHeight="1" x14ac:dyDescent="0.25">
      <c r="A451" s="11" t="s">
        <v>41</v>
      </c>
      <c r="B451" s="30" t="s">
        <v>80</v>
      </c>
      <c r="C451" s="20">
        <f>C443</f>
        <v>1</v>
      </c>
      <c r="D451" s="151" t="s">
        <v>9</v>
      </c>
      <c r="E451" s="133"/>
      <c r="F451" s="113">
        <f>E451*C451</f>
        <v>0</v>
      </c>
      <c r="G451" s="105"/>
    </row>
    <row r="452" spans="1:7" ht="6" customHeight="1" x14ac:dyDescent="0.25">
      <c r="A452" s="11"/>
      <c r="B452" s="30"/>
      <c r="C452" s="20"/>
      <c r="D452" s="111"/>
      <c r="E452" s="133"/>
      <c r="F452" s="113"/>
      <c r="G452" s="105"/>
    </row>
    <row r="453" spans="1:7" ht="15.75" customHeight="1" x14ac:dyDescent="0.25">
      <c r="A453" s="11" t="s">
        <v>42</v>
      </c>
      <c r="B453" s="30" t="s">
        <v>101</v>
      </c>
      <c r="C453" s="20">
        <v>20</v>
      </c>
      <c r="D453" s="151" t="s">
        <v>9</v>
      </c>
      <c r="E453" s="133"/>
      <c r="F453" s="113">
        <f>E453*C453</f>
        <v>0</v>
      </c>
      <c r="G453" s="105"/>
    </row>
    <row r="454" spans="1:7" ht="6" customHeight="1" x14ac:dyDescent="0.25">
      <c r="A454" s="11"/>
      <c r="B454" s="30"/>
      <c r="C454" s="20"/>
      <c r="D454" s="111"/>
      <c r="E454" s="133"/>
      <c r="F454" s="113"/>
      <c r="G454" s="105"/>
    </row>
    <row r="455" spans="1:7" ht="27.75" customHeight="1" x14ac:dyDescent="0.25">
      <c r="A455" s="11" t="s">
        <v>49</v>
      </c>
      <c r="B455" s="21" t="s">
        <v>83</v>
      </c>
      <c r="C455" s="134">
        <v>500</v>
      </c>
      <c r="D455" s="111" t="s">
        <v>48</v>
      </c>
      <c r="E455" s="133"/>
      <c r="F455" s="113">
        <f>E455*C455</f>
        <v>0</v>
      </c>
      <c r="G455" s="105"/>
    </row>
    <row r="456" spans="1:7" ht="7.5" customHeight="1" x14ac:dyDescent="0.25">
      <c r="A456" s="11"/>
      <c r="B456" s="30"/>
      <c r="C456" s="20"/>
      <c r="D456" s="111"/>
      <c r="E456" s="133"/>
      <c r="F456" s="113"/>
      <c r="G456" s="105"/>
    </row>
    <row r="457" spans="1:7" ht="18.75" customHeight="1" x14ac:dyDescent="0.25">
      <c r="A457" s="11" t="s">
        <v>43</v>
      </c>
      <c r="B457" s="30" t="s">
        <v>81</v>
      </c>
      <c r="C457" s="20">
        <v>5</v>
      </c>
      <c r="D457" s="151" t="s">
        <v>9</v>
      </c>
      <c r="E457" s="133"/>
      <c r="F457" s="113">
        <f>E457*C457</f>
        <v>0</v>
      </c>
      <c r="G457" s="105"/>
    </row>
    <row r="458" spans="1:7" ht="6" customHeight="1" x14ac:dyDescent="0.25">
      <c r="A458" s="11"/>
      <c r="B458" s="30"/>
      <c r="C458" s="20"/>
      <c r="D458" s="111"/>
      <c r="E458" s="133"/>
      <c r="F458" s="113"/>
      <c r="G458" s="105"/>
    </row>
    <row r="459" spans="1:7" ht="15.75" customHeight="1" x14ac:dyDescent="0.25">
      <c r="A459" s="11"/>
      <c r="B459" s="63" t="s">
        <v>84</v>
      </c>
      <c r="C459" s="20"/>
      <c r="D459" s="111"/>
      <c r="E459" s="20"/>
      <c r="F459" s="113"/>
      <c r="G459" s="105"/>
    </row>
    <row r="460" spans="1:7" ht="2.25" customHeight="1" x14ac:dyDescent="0.25">
      <c r="A460" s="11"/>
      <c r="B460" s="21"/>
      <c r="C460" s="20"/>
      <c r="D460" s="111"/>
      <c r="E460" s="20"/>
      <c r="F460" s="113"/>
      <c r="G460" s="105"/>
    </row>
    <row r="461" spans="1:7" ht="60" customHeight="1" x14ac:dyDescent="0.25">
      <c r="A461" s="11"/>
      <c r="B461" s="75" t="s">
        <v>85</v>
      </c>
      <c r="C461" s="20"/>
      <c r="D461" s="111"/>
      <c r="E461" s="20"/>
      <c r="F461" s="113"/>
      <c r="G461" s="105"/>
    </row>
    <row r="462" spans="1:7" ht="8.25" customHeight="1" x14ac:dyDescent="0.25">
      <c r="A462" s="11"/>
      <c r="B462" s="26"/>
      <c r="C462" s="20"/>
      <c r="D462" s="111"/>
      <c r="E462" s="20"/>
      <c r="F462" s="113"/>
      <c r="G462" s="105"/>
    </row>
    <row r="463" spans="1:7" ht="30.75" customHeight="1" x14ac:dyDescent="0.25">
      <c r="A463" s="11" t="s">
        <v>44</v>
      </c>
      <c r="B463" s="46" t="s">
        <v>172</v>
      </c>
      <c r="C463" s="20">
        <v>100</v>
      </c>
      <c r="D463" s="111" t="s">
        <v>10</v>
      </c>
      <c r="E463" s="20"/>
      <c r="F463" s="113">
        <f>E463*C463</f>
        <v>0</v>
      </c>
      <c r="G463" s="105"/>
    </row>
    <row r="464" spans="1:7" ht="8.25" customHeight="1" x14ac:dyDescent="0.25">
      <c r="A464" s="11"/>
      <c r="B464" s="46"/>
      <c r="C464" s="20"/>
      <c r="D464" s="111"/>
      <c r="E464" s="20"/>
      <c r="F464" s="113"/>
      <c r="G464" s="105"/>
    </row>
    <row r="465" spans="1:7" ht="30.75" customHeight="1" x14ac:dyDescent="0.25">
      <c r="A465" s="11" t="s">
        <v>50</v>
      </c>
      <c r="B465" s="46" t="s">
        <v>171</v>
      </c>
      <c r="C465" s="20">
        <v>450</v>
      </c>
      <c r="D465" s="111" t="s">
        <v>10</v>
      </c>
      <c r="E465" s="20"/>
      <c r="F465" s="113">
        <f>E465*C465</f>
        <v>0</v>
      </c>
      <c r="G465" s="105"/>
    </row>
    <row r="466" spans="1:7" ht="3.75" customHeight="1" x14ac:dyDescent="0.25">
      <c r="A466" s="11"/>
      <c r="B466" s="26"/>
      <c r="C466" s="20"/>
      <c r="D466" s="111"/>
      <c r="E466" s="20"/>
      <c r="F466" s="113"/>
      <c r="G466" s="105"/>
    </row>
    <row r="467" spans="1:7" ht="15.75" customHeight="1" x14ac:dyDescent="0.25">
      <c r="A467" s="11"/>
      <c r="B467" s="47" t="s">
        <v>87</v>
      </c>
      <c r="C467" s="20"/>
      <c r="D467" s="111"/>
      <c r="E467" s="20"/>
      <c r="F467" s="126"/>
      <c r="G467" s="105"/>
    </row>
    <row r="468" spans="1:7" ht="4.5" customHeight="1" x14ac:dyDescent="0.25">
      <c r="A468" s="11"/>
      <c r="B468" s="46"/>
      <c r="C468" s="20"/>
      <c r="D468" s="111"/>
      <c r="E468" s="20"/>
      <c r="F468" s="126"/>
      <c r="G468" s="105"/>
    </row>
    <row r="469" spans="1:7" ht="45" customHeight="1" x14ac:dyDescent="0.25">
      <c r="A469" s="11" t="s">
        <v>76</v>
      </c>
      <c r="B469" s="46" t="s">
        <v>103</v>
      </c>
      <c r="C469" s="20">
        <v>2</v>
      </c>
      <c r="D469" s="111" t="s">
        <v>9</v>
      </c>
      <c r="E469" s="20"/>
      <c r="F469" s="113">
        <f>E469*C469</f>
        <v>0</v>
      </c>
      <c r="G469" s="105"/>
    </row>
    <row r="470" spans="1:7" ht="6.75" customHeight="1" x14ac:dyDescent="0.25">
      <c r="A470" s="11"/>
      <c r="B470" s="46"/>
      <c r="C470" s="20"/>
      <c r="D470" s="111"/>
      <c r="E470" s="20"/>
      <c r="F470" s="126"/>
      <c r="G470" s="105"/>
    </row>
    <row r="471" spans="1:7" ht="38.25" customHeight="1" x14ac:dyDescent="0.25">
      <c r="A471" s="11" t="s">
        <v>45</v>
      </c>
      <c r="B471" s="46" t="s">
        <v>88</v>
      </c>
      <c r="C471" s="20">
        <v>21</v>
      </c>
      <c r="D471" s="111" t="s">
        <v>9</v>
      </c>
      <c r="E471" s="20"/>
      <c r="F471" s="113">
        <f>E471*C471</f>
        <v>0</v>
      </c>
      <c r="G471" s="105"/>
    </row>
    <row r="472" spans="1:7" ht="23.25" customHeight="1" x14ac:dyDescent="0.25">
      <c r="A472" s="11"/>
      <c r="B472" s="46"/>
      <c r="C472" s="20"/>
      <c r="D472" s="111"/>
      <c r="E472" s="20"/>
      <c r="F472" s="113"/>
      <c r="G472" s="105"/>
    </row>
    <row r="473" spans="1:7" ht="24" customHeight="1" x14ac:dyDescent="0.25">
      <c r="A473" s="11"/>
      <c r="B473" s="46"/>
      <c r="C473" s="20"/>
      <c r="D473" s="111"/>
      <c r="E473" s="20"/>
      <c r="F473" s="113"/>
      <c r="G473" s="105"/>
    </row>
    <row r="474" spans="1:7" ht="18.75" customHeight="1" thickBot="1" x14ac:dyDescent="0.3">
      <c r="A474" s="11"/>
      <c r="B474" s="46"/>
      <c r="C474" s="20"/>
      <c r="D474" s="111"/>
      <c r="E474" s="20"/>
      <c r="F474" s="126"/>
      <c r="G474" s="105"/>
    </row>
    <row r="475" spans="1:7" ht="12.75" customHeight="1" x14ac:dyDescent="0.25">
      <c r="A475" s="32"/>
      <c r="B475" s="33"/>
      <c r="C475" s="128"/>
      <c r="D475" s="128"/>
      <c r="E475" s="128"/>
      <c r="F475" s="129"/>
      <c r="G475" s="130"/>
    </row>
    <row r="476" spans="1:7" ht="13.5" customHeight="1" thickBot="1" x14ac:dyDescent="0.3">
      <c r="A476" s="8"/>
      <c r="B476" s="233" t="s">
        <v>12</v>
      </c>
      <c r="C476" s="227"/>
      <c r="D476" s="227"/>
      <c r="E476" s="234"/>
      <c r="F476" s="131"/>
      <c r="G476" s="132"/>
    </row>
    <row r="477" spans="1:7" ht="13.5" customHeight="1" x14ac:dyDescent="0.25">
      <c r="A477" s="229" t="s">
        <v>107</v>
      </c>
      <c r="B477" s="229"/>
      <c r="C477" s="229"/>
      <c r="D477" s="229"/>
      <c r="E477" s="229"/>
      <c r="F477" s="229"/>
      <c r="G477" s="229"/>
    </row>
    <row r="478" spans="1:7" ht="13.5" customHeight="1" thickBot="1" x14ac:dyDescent="0.3">
      <c r="A478" s="18"/>
      <c r="B478" s="34"/>
      <c r="C478" s="43"/>
      <c r="D478" s="43"/>
      <c r="E478" s="43"/>
      <c r="F478" s="95" t="s">
        <v>121</v>
      </c>
      <c r="G478" s="125"/>
    </row>
    <row r="479" spans="1:7" ht="24" customHeight="1" thickBot="1" x14ac:dyDescent="0.3">
      <c r="A479" s="5" t="s">
        <v>1</v>
      </c>
      <c r="B479" s="24" t="s">
        <v>2</v>
      </c>
      <c r="C479" s="98" t="s">
        <v>3</v>
      </c>
      <c r="D479" s="97" t="s">
        <v>4</v>
      </c>
      <c r="E479" s="98" t="s">
        <v>5</v>
      </c>
      <c r="F479" s="231" t="s">
        <v>6</v>
      </c>
      <c r="G479" s="232"/>
    </row>
    <row r="480" spans="1:7" ht="13.5" customHeight="1" thickBot="1" x14ac:dyDescent="0.3">
      <c r="A480" s="8"/>
      <c r="B480" s="25"/>
      <c r="C480" s="100"/>
      <c r="D480" s="99"/>
      <c r="E480" s="100"/>
      <c r="F480" s="101" t="s">
        <v>7</v>
      </c>
      <c r="G480" s="102" t="s">
        <v>8</v>
      </c>
    </row>
    <row r="481" spans="1:7" ht="13.5" customHeight="1" x14ac:dyDescent="0.25">
      <c r="A481" s="11"/>
      <c r="B481" s="21"/>
      <c r="C481" s="20"/>
      <c r="D481" s="111"/>
      <c r="E481" s="133"/>
      <c r="F481" s="126"/>
      <c r="G481" s="105"/>
    </row>
    <row r="482" spans="1:7" ht="13.5" customHeight="1" x14ac:dyDescent="0.25">
      <c r="A482" s="11"/>
      <c r="B482" s="21"/>
      <c r="C482" s="20"/>
      <c r="D482" s="111"/>
      <c r="E482" s="133" t="s">
        <v>14</v>
      </c>
      <c r="F482" s="124">
        <f>F476</f>
        <v>0</v>
      </c>
      <c r="G482" s="105"/>
    </row>
    <row r="483" spans="1:7" ht="6" customHeight="1" x14ac:dyDescent="0.25">
      <c r="A483" s="11"/>
      <c r="B483" s="21"/>
      <c r="C483" s="20"/>
      <c r="D483" s="111"/>
      <c r="E483" s="133"/>
      <c r="F483" s="126"/>
      <c r="G483" s="105"/>
    </row>
    <row r="484" spans="1:7" ht="17.25" customHeight="1" x14ac:dyDescent="0.25">
      <c r="A484" s="11"/>
      <c r="B484" s="76" t="s">
        <v>89</v>
      </c>
      <c r="C484" s="20"/>
      <c r="D484" s="111"/>
      <c r="E484" s="133"/>
      <c r="F484" s="126"/>
      <c r="G484" s="105"/>
    </row>
    <row r="485" spans="1:7" ht="8.25" customHeight="1" x14ac:dyDescent="0.25">
      <c r="A485" s="9"/>
      <c r="B485" s="49"/>
      <c r="C485" s="104"/>
      <c r="D485" s="103"/>
      <c r="E485" s="133"/>
      <c r="F485" s="126"/>
      <c r="G485" s="105"/>
    </row>
    <row r="486" spans="1:7" ht="43.5" customHeight="1" x14ac:dyDescent="0.25">
      <c r="A486" s="11" t="s">
        <v>36</v>
      </c>
      <c r="B486" s="49" t="s">
        <v>114</v>
      </c>
      <c r="C486" s="20">
        <v>23</v>
      </c>
      <c r="D486" s="139" t="s">
        <v>9</v>
      </c>
      <c r="E486" s="133"/>
      <c r="F486" s="113">
        <f>E486*C486</f>
        <v>0</v>
      </c>
      <c r="G486" s="105"/>
    </row>
    <row r="487" spans="1:7" ht="9" customHeight="1" x14ac:dyDescent="0.25">
      <c r="A487" s="9"/>
      <c r="B487" s="49"/>
      <c r="C487" s="135"/>
      <c r="D487" s="139"/>
      <c r="E487" s="133"/>
      <c r="F487" s="126"/>
      <c r="G487" s="105"/>
    </row>
    <row r="488" spans="1:7" ht="36" customHeight="1" x14ac:dyDescent="0.25">
      <c r="A488" s="11" t="s">
        <v>37</v>
      </c>
      <c r="B488" s="49" t="s">
        <v>91</v>
      </c>
      <c r="C488" s="20">
        <v>3</v>
      </c>
      <c r="D488" s="139" t="s">
        <v>9</v>
      </c>
      <c r="E488" s="133"/>
      <c r="F488" s="113">
        <f>E488*C488</f>
        <v>0</v>
      </c>
      <c r="G488" s="105"/>
    </row>
    <row r="489" spans="1:7" ht="9" customHeight="1" x14ac:dyDescent="0.25">
      <c r="A489" s="11"/>
      <c r="B489" s="49"/>
      <c r="C489" s="135"/>
      <c r="D489" s="139"/>
      <c r="E489" s="133"/>
      <c r="F489" s="126"/>
      <c r="G489" s="105"/>
    </row>
    <row r="490" spans="1:7" ht="33" customHeight="1" x14ac:dyDescent="0.25">
      <c r="A490" s="11" t="s">
        <v>38</v>
      </c>
      <c r="B490" s="49" t="s">
        <v>92</v>
      </c>
      <c r="C490" s="20">
        <v>3</v>
      </c>
      <c r="D490" s="139" t="s">
        <v>9</v>
      </c>
      <c r="E490" s="133"/>
      <c r="F490" s="113">
        <f>E490*C490</f>
        <v>0</v>
      </c>
      <c r="G490" s="105"/>
    </row>
    <row r="491" spans="1:7" ht="9" customHeight="1" x14ac:dyDescent="0.25">
      <c r="A491" s="11"/>
      <c r="B491" s="46"/>
      <c r="C491" s="20"/>
      <c r="D491" s="111"/>
      <c r="E491" s="133"/>
      <c r="F491" s="126"/>
      <c r="G491" s="105"/>
    </row>
    <row r="492" spans="1:7" ht="37.5" customHeight="1" x14ac:dyDescent="0.25">
      <c r="A492" s="11" t="s">
        <v>39</v>
      </c>
      <c r="B492" s="49" t="s">
        <v>93</v>
      </c>
      <c r="C492" s="20">
        <f>C490+C488+C486</f>
        <v>29</v>
      </c>
      <c r="D492" s="139" t="s">
        <v>9</v>
      </c>
      <c r="E492" s="133"/>
      <c r="F492" s="113">
        <f>E492*C492</f>
        <v>0</v>
      </c>
      <c r="G492" s="105"/>
    </row>
    <row r="493" spans="1:7" ht="9.75" customHeight="1" x14ac:dyDescent="0.25">
      <c r="A493" s="11"/>
      <c r="B493" s="46"/>
      <c r="C493" s="20"/>
      <c r="D493" s="111"/>
      <c r="E493" s="133"/>
      <c r="F493" s="137"/>
      <c r="G493" s="105"/>
    </row>
    <row r="494" spans="1:7" ht="20.25" customHeight="1" x14ac:dyDescent="0.25">
      <c r="A494" s="11"/>
      <c r="B494" s="76" t="s">
        <v>94</v>
      </c>
      <c r="C494" s="138"/>
      <c r="D494" s="139"/>
      <c r="E494" s="133"/>
      <c r="F494" s="113"/>
      <c r="G494" s="105"/>
    </row>
    <row r="495" spans="1:7" ht="11.25" customHeight="1" x14ac:dyDescent="0.25">
      <c r="A495" s="11"/>
      <c r="B495" s="49"/>
      <c r="C495" s="138"/>
      <c r="D495" s="139"/>
      <c r="E495" s="133"/>
      <c r="F495" s="126"/>
      <c r="G495" s="105"/>
    </row>
    <row r="496" spans="1:7" ht="3.75" customHeight="1" x14ac:dyDescent="0.25">
      <c r="A496" s="11"/>
      <c r="B496" s="49"/>
      <c r="C496" s="138"/>
      <c r="D496" s="139"/>
      <c r="E496" s="133"/>
      <c r="F496" s="126"/>
      <c r="G496" s="105"/>
    </row>
    <row r="497" spans="1:7" ht="29.25" customHeight="1" x14ac:dyDescent="0.25">
      <c r="A497" s="11" t="s">
        <v>40</v>
      </c>
      <c r="B497" s="48" t="s">
        <v>203</v>
      </c>
      <c r="C497" s="138">
        <v>5</v>
      </c>
      <c r="D497" s="139" t="s">
        <v>9</v>
      </c>
      <c r="E497" s="133"/>
      <c r="F497" s="113">
        <f>E497*C497</f>
        <v>0</v>
      </c>
      <c r="G497" s="105"/>
    </row>
    <row r="498" spans="1:7" ht="3.75" customHeight="1" x14ac:dyDescent="0.25">
      <c r="A498" s="11"/>
      <c r="B498" s="49"/>
      <c r="C498" s="138"/>
      <c r="D498" s="139"/>
      <c r="E498" s="133"/>
      <c r="F498" s="126"/>
      <c r="G498" s="105"/>
    </row>
    <row r="499" spans="1:7" ht="24" customHeight="1" x14ac:dyDescent="0.25">
      <c r="A499" s="11" t="s">
        <v>41</v>
      </c>
      <c r="B499" s="48" t="s">
        <v>95</v>
      </c>
      <c r="C499" s="138">
        <v>3</v>
      </c>
      <c r="D499" s="139" t="s">
        <v>9</v>
      </c>
      <c r="E499" s="133"/>
      <c r="F499" s="113">
        <f>E499*C499</f>
        <v>0</v>
      </c>
      <c r="G499" s="105"/>
    </row>
    <row r="500" spans="1:7" ht="3" customHeight="1" x14ac:dyDescent="0.25">
      <c r="A500" s="11"/>
      <c r="B500" s="46"/>
      <c r="C500" s="20"/>
      <c r="D500" s="111"/>
      <c r="E500" s="133"/>
      <c r="F500" s="126"/>
      <c r="G500" s="105"/>
    </row>
    <row r="501" spans="1:7" ht="27" customHeight="1" x14ac:dyDescent="0.25">
      <c r="A501" s="11" t="s">
        <v>42</v>
      </c>
      <c r="B501" s="49" t="s">
        <v>175</v>
      </c>
      <c r="C501" s="138">
        <v>80</v>
      </c>
      <c r="D501" s="139" t="s">
        <v>9</v>
      </c>
      <c r="E501" s="133"/>
      <c r="F501" s="113">
        <f>E501*C501</f>
        <v>0</v>
      </c>
      <c r="G501" s="105"/>
    </row>
    <row r="502" spans="1:7" ht="3" customHeight="1" x14ac:dyDescent="0.25">
      <c r="A502" s="11"/>
      <c r="B502" s="48"/>
      <c r="C502" s="138"/>
      <c r="D502" s="139"/>
      <c r="E502" s="133"/>
      <c r="F502" s="113">
        <f t="shared" ref="F502:F504" si="0">E502*C502</f>
        <v>0</v>
      </c>
      <c r="G502" s="105"/>
    </row>
    <row r="503" spans="1:7" ht="5.25" customHeight="1" x14ac:dyDescent="0.25">
      <c r="A503" s="11"/>
      <c r="B503" s="49"/>
      <c r="C503" s="138"/>
      <c r="D503" s="139"/>
      <c r="E503" s="133"/>
      <c r="F503" s="113">
        <f t="shared" si="0"/>
        <v>0</v>
      </c>
      <c r="G503" s="105"/>
    </row>
    <row r="504" spans="1:7" s="197" customFormat="1" ht="29.25" customHeight="1" x14ac:dyDescent="0.25">
      <c r="A504" s="223" t="s">
        <v>49</v>
      </c>
      <c r="B504" s="219" t="s">
        <v>205</v>
      </c>
      <c r="C504" s="218">
        <v>20</v>
      </c>
      <c r="D504" s="220" t="s">
        <v>160</v>
      </c>
      <c r="E504" s="133"/>
      <c r="F504" s="113">
        <f t="shared" si="0"/>
        <v>0</v>
      </c>
      <c r="G504" s="222"/>
    </row>
    <row r="505" spans="1:7" ht="27.75" customHeight="1" x14ac:dyDescent="0.25">
      <c r="A505" s="11"/>
      <c r="B505" s="49"/>
      <c r="C505" s="138"/>
      <c r="D505" s="139"/>
      <c r="E505" s="20"/>
      <c r="F505" s="126"/>
      <c r="G505" s="105"/>
    </row>
    <row r="506" spans="1:7" ht="27.75" customHeight="1" x14ac:dyDescent="0.25">
      <c r="A506" s="11"/>
      <c r="B506" s="49"/>
      <c r="C506" s="138"/>
      <c r="D506" s="139"/>
      <c r="E506" s="20"/>
      <c r="F506" s="126"/>
      <c r="G506" s="105"/>
    </row>
    <row r="507" spans="1:7" ht="27.75" customHeight="1" x14ac:dyDescent="0.25">
      <c r="A507" s="11"/>
      <c r="B507" s="49"/>
      <c r="C507" s="138"/>
      <c r="D507" s="139"/>
      <c r="E507" s="20"/>
      <c r="F507" s="126"/>
      <c r="G507" s="105"/>
    </row>
    <row r="508" spans="1:7" ht="27.75" customHeight="1" x14ac:dyDescent="0.25">
      <c r="A508" s="11"/>
      <c r="B508" s="49"/>
      <c r="C508" s="138"/>
      <c r="D508" s="139"/>
      <c r="E508" s="20"/>
      <c r="F508" s="126"/>
      <c r="G508" s="105"/>
    </row>
    <row r="509" spans="1:7" ht="27.75" customHeight="1" x14ac:dyDescent="0.25">
      <c r="A509" s="11"/>
      <c r="B509" s="49"/>
      <c r="C509" s="138"/>
      <c r="D509" s="139"/>
      <c r="E509" s="20"/>
      <c r="F509" s="126"/>
      <c r="G509" s="105"/>
    </row>
    <row r="510" spans="1:7" ht="26.25" customHeight="1" x14ac:dyDescent="0.25">
      <c r="A510" s="11"/>
      <c r="B510" s="49"/>
      <c r="C510" s="138"/>
      <c r="D510" s="139"/>
      <c r="E510" s="20"/>
      <c r="F510" s="126"/>
      <c r="G510" s="105"/>
    </row>
    <row r="511" spans="1:7" ht="27" customHeight="1" x14ac:dyDescent="0.25">
      <c r="A511" s="11"/>
      <c r="B511" s="49"/>
      <c r="C511" s="138"/>
      <c r="D511" s="139"/>
      <c r="E511" s="20"/>
      <c r="F511" s="126"/>
      <c r="G511" s="105"/>
    </row>
    <row r="512" spans="1:7" ht="27" customHeight="1" x14ac:dyDescent="0.25">
      <c r="A512" s="11"/>
      <c r="B512" s="49"/>
      <c r="C512" s="138"/>
      <c r="D512" s="139"/>
      <c r="E512" s="20"/>
      <c r="F512" s="126"/>
      <c r="G512" s="105"/>
    </row>
    <row r="513" spans="1:8" ht="32.25" customHeight="1" x14ac:dyDescent="0.25">
      <c r="A513" s="11"/>
      <c r="B513" s="49"/>
      <c r="C513" s="138"/>
      <c r="D513" s="139"/>
      <c r="E513" s="20"/>
      <c r="F513" s="126"/>
      <c r="G513" s="105"/>
    </row>
    <row r="514" spans="1:8" ht="31.5" customHeight="1" thickBot="1" x14ac:dyDescent="0.3">
      <c r="A514" s="11"/>
      <c r="B514" s="49"/>
      <c r="C514" s="138"/>
      <c r="D514" s="139"/>
      <c r="E514" s="20"/>
      <c r="F514" s="126"/>
      <c r="G514" s="105"/>
    </row>
    <row r="515" spans="1:8" ht="13.5" customHeight="1" x14ac:dyDescent="0.25">
      <c r="A515" s="32"/>
      <c r="B515" s="33"/>
      <c r="C515" s="128"/>
      <c r="D515" s="128"/>
      <c r="E515" s="128"/>
      <c r="F515" s="152"/>
      <c r="G515" s="130"/>
    </row>
    <row r="516" spans="1:8" ht="18.75" customHeight="1" thickBot="1" x14ac:dyDescent="0.3">
      <c r="A516" s="8"/>
      <c r="B516" s="227" t="s">
        <v>16</v>
      </c>
      <c r="C516" s="227"/>
      <c r="D516" s="227"/>
      <c r="E516" s="227"/>
      <c r="F516" s="153">
        <f>SUM(F482:F515)</f>
        <v>0</v>
      </c>
      <c r="G516" s="132"/>
    </row>
    <row r="517" spans="1:8" ht="13.5" customHeight="1" x14ac:dyDescent="0.25">
      <c r="A517" s="229" t="s">
        <v>220</v>
      </c>
      <c r="B517" s="229"/>
      <c r="C517" s="229"/>
      <c r="D517" s="229"/>
      <c r="E517" s="229"/>
      <c r="F517" s="229"/>
      <c r="G517" s="229"/>
    </row>
    <row r="518" spans="1:8" ht="14.25" thickBot="1" x14ac:dyDescent="0.3">
      <c r="A518" s="18"/>
      <c r="B518" s="34"/>
      <c r="C518" s="43"/>
      <c r="D518" s="43"/>
      <c r="E518" s="43"/>
      <c r="F518" s="95" t="s">
        <v>124</v>
      </c>
      <c r="G518" s="125"/>
      <c r="H518" s="7"/>
    </row>
    <row r="519" spans="1:8" ht="25.5" customHeight="1" thickBot="1" x14ac:dyDescent="0.3">
      <c r="A519" s="5" t="s">
        <v>1</v>
      </c>
      <c r="B519" s="24" t="s">
        <v>2</v>
      </c>
      <c r="C519" s="98" t="s">
        <v>3</v>
      </c>
      <c r="D519" s="97" t="s">
        <v>4</v>
      </c>
      <c r="E519" s="98" t="s">
        <v>5</v>
      </c>
      <c r="F519" s="244" t="s">
        <v>6</v>
      </c>
      <c r="G519" s="232"/>
    </row>
    <row r="520" spans="1:8" ht="15.75" customHeight="1" thickBot="1" x14ac:dyDescent="0.3">
      <c r="A520" s="8"/>
      <c r="B520" s="25"/>
      <c r="C520" s="100"/>
      <c r="D520" s="99"/>
      <c r="E520" s="100"/>
      <c r="F520" s="144" t="s">
        <v>7</v>
      </c>
      <c r="G520" s="102" t="s">
        <v>8</v>
      </c>
    </row>
    <row r="521" spans="1:8" ht="6.75" customHeight="1" x14ac:dyDescent="0.25">
      <c r="A521" s="9"/>
      <c r="B521" s="26"/>
      <c r="C521" s="104"/>
      <c r="D521" s="103"/>
      <c r="E521" s="104"/>
      <c r="F521" s="50"/>
      <c r="G521" s="105"/>
    </row>
    <row r="522" spans="1:8" ht="15.75" customHeight="1" x14ac:dyDescent="0.25">
      <c r="A522" s="9"/>
      <c r="B522" s="27" t="s">
        <v>68</v>
      </c>
      <c r="C522" s="104"/>
      <c r="D522" s="103"/>
      <c r="E522" s="133"/>
      <c r="F522" s="145"/>
      <c r="G522" s="105"/>
    </row>
    <row r="523" spans="1:8" ht="4.5" customHeight="1" x14ac:dyDescent="0.25">
      <c r="A523" s="9"/>
      <c r="B523" s="26"/>
      <c r="C523" s="104"/>
      <c r="D523" s="103"/>
      <c r="E523" s="104"/>
      <c r="F523" s="52"/>
      <c r="G523" s="105"/>
    </row>
    <row r="524" spans="1:8" ht="85.5" customHeight="1" x14ac:dyDescent="0.25">
      <c r="A524" s="51"/>
      <c r="B524" s="45" t="s">
        <v>69</v>
      </c>
      <c r="C524" s="20"/>
      <c r="D524" s="111"/>
      <c r="E524" s="20"/>
      <c r="F524" s="113"/>
      <c r="G524" s="105"/>
    </row>
    <row r="525" spans="1:8" ht="6" customHeight="1" x14ac:dyDescent="0.25">
      <c r="A525" s="51"/>
      <c r="B525" s="45"/>
      <c r="C525" s="20"/>
      <c r="D525" s="111"/>
      <c r="E525" s="20"/>
      <c r="F525" s="52"/>
      <c r="G525" s="105"/>
    </row>
    <row r="526" spans="1:8" ht="15.75" customHeight="1" x14ac:dyDescent="0.25">
      <c r="A526" s="19" t="s">
        <v>36</v>
      </c>
      <c r="B526" s="30" t="s">
        <v>70</v>
      </c>
      <c r="C526" s="20">
        <f>C534+C536+C538+C540+C542+C544+C546+C548+C552+C618</f>
        <v>229</v>
      </c>
      <c r="D526" s="111" t="s">
        <v>9</v>
      </c>
      <c r="E526" s="20"/>
      <c r="F526" s="113">
        <f>E526*C526</f>
        <v>0</v>
      </c>
      <c r="G526" s="105"/>
    </row>
    <row r="527" spans="1:8" ht="6.75" customHeight="1" x14ac:dyDescent="0.25">
      <c r="A527" s="19"/>
      <c r="B527" s="30"/>
      <c r="C527" s="20"/>
      <c r="D527" s="111"/>
      <c r="E527" s="20"/>
      <c r="F527" s="52"/>
      <c r="G527" s="105"/>
    </row>
    <row r="528" spans="1:8" ht="24" customHeight="1" x14ac:dyDescent="0.25">
      <c r="A528" s="11" t="s">
        <v>37</v>
      </c>
      <c r="B528" s="21" t="s">
        <v>168</v>
      </c>
      <c r="C528" s="116">
        <v>75</v>
      </c>
      <c r="D528" s="111" t="s">
        <v>9</v>
      </c>
      <c r="E528" s="20"/>
      <c r="F528" s="113">
        <f>E528*C528</f>
        <v>0</v>
      </c>
      <c r="G528" s="105"/>
    </row>
    <row r="529" spans="1:7" ht="4.5" customHeight="1" x14ac:dyDescent="0.25">
      <c r="A529" s="19"/>
      <c r="B529" s="30"/>
      <c r="C529" s="20"/>
      <c r="D529" s="111"/>
      <c r="E529" s="20"/>
      <c r="F529" s="52"/>
      <c r="G529" s="105"/>
    </row>
    <row r="530" spans="1:7" ht="24" customHeight="1" x14ac:dyDescent="0.25">
      <c r="A530" s="11" t="s">
        <v>38</v>
      </c>
      <c r="B530" s="21" t="s">
        <v>226</v>
      </c>
      <c r="C530" s="116">
        <v>68</v>
      </c>
      <c r="D530" s="111" t="s">
        <v>9</v>
      </c>
      <c r="E530" s="20"/>
      <c r="F530" s="113">
        <f>E530*C530</f>
        <v>0</v>
      </c>
      <c r="G530" s="105"/>
    </row>
    <row r="531" spans="1:7" ht="6" customHeight="1" x14ac:dyDescent="0.25">
      <c r="A531" s="19"/>
      <c r="B531" s="30"/>
      <c r="C531" s="20"/>
      <c r="D531" s="111"/>
      <c r="E531" s="20"/>
      <c r="F531" s="52"/>
      <c r="G531" s="105"/>
    </row>
    <row r="532" spans="1:7" ht="15.75" customHeight="1" x14ac:dyDescent="0.25">
      <c r="A532" s="11"/>
      <c r="B532" s="63" t="s">
        <v>71</v>
      </c>
      <c r="C532" s="116"/>
      <c r="D532" s="115"/>
      <c r="E532" s="20"/>
      <c r="F532" s="113"/>
      <c r="G532" s="105"/>
    </row>
    <row r="533" spans="1:7" ht="6.75" customHeight="1" x14ac:dyDescent="0.25">
      <c r="A533" s="11"/>
      <c r="B533" s="21"/>
      <c r="C533" s="116"/>
      <c r="D533" s="115"/>
      <c r="E533" s="20"/>
      <c r="F533" s="52"/>
      <c r="G533" s="105"/>
    </row>
    <row r="534" spans="1:7" ht="39.75" customHeight="1" x14ac:dyDescent="0.25">
      <c r="A534" s="11" t="s">
        <v>39</v>
      </c>
      <c r="B534" s="21" t="s">
        <v>178</v>
      </c>
      <c r="C534" s="116">
        <v>19</v>
      </c>
      <c r="D534" s="111" t="s">
        <v>9</v>
      </c>
      <c r="E534" s="20"/>
      <c r="F534" s="113">
        <f>E534*C534</f>
        <v>0</v>
      </c>
      <c r="G534" s="105"/>
    </row>
    <row r="535" spans="1:7" ht="9" customHeight="1" x14ac:dyDescent="0.25">
      <c r="A535" s="11"/>
      <c r="B535" s="21"/>
      <c r="C535" s="116"/>
      <c r="D535" s="115"/>
      <c r="E535" s="20"/>
      <c r="F535" s="52"/>
      <c r="G535" s="105"/>
    </row>
    <row r="536" spans="1:7" s="22" customFormat="1" ht="46.5" customHeight="1" x14ac:dyDescent="0.25">
      <c r="A536" s="11" t="s">
        <v>40</v>
      </c>
      <c r="B536" s="224" t="s">
        <v>207</v>
      </c>
      <c r="C536" s="116">
        <v>63</v>
      </c>
      <c r="D536" s="111" t="s">
        <v>9</v>
      </c>
      <c r="E536" s="20"/>
      <c r="F536" s="113">
        <f>E536*C536</f>
        <v>0</v>
      </c>
      <c r="G536" s="114"/>
    </row>
    <row r="537" spans="1:7" s="22" customFormat="1" ht="4.5" customHeight="1" x14ac:dyDescent="0.25">
      <c r="A537" s="11"/>
      <c r="B537" s="21"/>
      <c r="C537" s="116"/>
      <c r="D537" s="115"/>
      <c r="E537" s="20"/>
      <c r="F537" s="121"/>
      <c r="G537" s="114"/>
    </row>
    <row r="538" spans="1:7" ht="47.25" customHeight="1" x14ac:dyDescent="0.25">
      <c r="A538" s="11" t="s">
        <v>41</v>
      </c>
      <c r="B538" s="224" t="s">
        <v>210</v>
      </c>
      <c r="C538" s="116">
        <v>40</v>
      </c>
      <c r="D538" s="111" t="s">
        <v>9</v>
      </c>
      <c r="E538" s="20"/>
      <c r="F538" s="113">
        <f>E538*C538</f>
        <v>0</v>
      </c>
      <c r="G538" s="108"/>
    </row>
    <row r="539" spans="1:7" s="22" customFormat="1" ht="5.25" customHeight="1" x14ac:dyDescent="0.25">
      <c r="A539" s="11"/>
      <c r="B539" s="21"/>
      <c r="C539" s="116"/>
      <c r="D539" s="115"/>
      <c r="E539" s="20"/>
      <c r="F539" s="121"/>
      <c r="G539" s="114"/>
    </row>
    <row r="540" spans="1:7" s="22" customFormat="1" ht="28.5" customHeight="1" x14ac:dyDescent="0.25">
      <c r="A540" s="11" t="s">
        <v>42</v>
      </c>
      <c r="B540" s="21" t="s">
        <v>180</v>
      </c>
      <c r="C540" s="116">
        <v>40</v>
      </c>
      <c r="D540" s="111" t="s">
        <v>9</v>
      </c>
      <c r="E540" s="20"/>
      <c r="F540" s="113">
        <f>E540*C540</f>
        <v>0</v>
      </c>
      <c r="G540" s="114"/>
    </row>
    <row r="541" spans="1:7" s="22" customFormat="1" ht="4.5" customHeight="1" x14ac:dyDescent="0.25">
      <c r="A541" s="11"/>
      <c r="B541" s="73"/>
      <c r="C541" s="116"/>
      <c r="D541" s="115"/>
      <c r="E541" s="20"/>
      <c r="F541" s="121"/>
      <c r="G541" s="114"/>
    </row>
    <row r="542" spans="1:7" s="22" customFormat="1" ht="54" customHeight="1" x14ac:dyDescent="0.25">
      <c r="A542" s="11" t="s">
        <v>49</v>
      </c>
      <c r="B542" s="21" t="s">
        <v>179</v>
      </c>
      <c r="C542" s="116">
        <v>7</v>
      </c>
      <c r="D542" s="111" t="s">
        <v>9</v>
      </c>
      <c r="E542" s="20"/>
      <c r="F542" s="113">
        <f>E542*C542</f>
        <v>0</v>
      </c>
      <c r="G542" s="114"/>
    </row>
    <row r="543" spans="1:7" s="22" customFormat="1" ht="3.75" customHeight="1" x14ac:dyDescent="0.25">
      <c r="A543" s="11"/>
      <c r="B543" s="21"/>
      <c r="C543" s="116"/>
      <c r="D543" s="111"/>
      <c r="E543" s="20"/>
      <c r="F543" s="113"/>
      <c r="G543" s="114"/>
    </row>
    <row r="544" spans="1:7" s="22" customFormat="1" ht="36.75" customHeight="1" x14ac:dyDescent="0.25">
      <c r="A544" s="11" t="s">
        <v>43</v>
      </c>
      <c r="B544" s="21" t="s">
        <v>208</v>
      </c>
      <c r="C544" s="116">
        <v>21</v>
      </c>
      <c r="D544" s="111" t="s">
        <v>9</v>
      </c>
      <c r="E544" s="20"/>
      <c r="F544" s="113">
        <f>E544*C544</f>
        <v>0</v>
      </c>
      <c r="G544" s="114"/>
    </row>
    <row r="545" spans="1:7" s="22" customFormat="1" ht="3" customHeight="1" x14ac:dyDescent="0.25">
      <c r="A545" s="11"/>
      <c r="B545" s="21"/>
      <c r="C545" s="116"/>
      <c r="D545" s="111"/>
      <c r="E545" s="20"/>
      <c r="F545" s="113"/>
      <c r="G545" s="114"/>
    </row>
    <row r="546" spans="1:7" s="22" customFormat="1" ht="40.5" customHeight="1" x14ac:dyDescent="0.25">
      <c r="A546" s="11" t="s">
        <v>44</v>
      </c>
      <c r="B546" s="21" t="s">
        <v>209</v>
      </c>
      <c r="C546" s="116">
        <v>14</v>
      </c>
      <c r="D546" s="111" t="s">
        <v>9</v>
      </c>
      <c r="E546" s="20"/>
      <c r="F546" s="113">
        <f>E546*C546</f>
        <v>0</v>
      </c>
      <c r="G546" s="114"/>
    </row>
    <row r="547" spans="1:7" s="22" customFormat="1" ht="3.75" customHeight="1" x14ac:dyDescent="0.25">
      <c r="A547" s="11"/>
      <c r="B547" s="21"/>
      <c r="C547" s="116"/>
      <c r="D547" s="111"/>
      <c r="E547" s="20"/>
      <c r="F547" s="113"/>
      <c r="G547" s="114"/>
    </row>
    <row r="548" spans="1:7" s="22" customFormat="1" ht="56.25" customHeight="1" x14ac:dyDescent="0.25">
      <c r="A548" s="11" t="s">
        <v>50</v>
      </c>
      <c r="B548" s="212" t="s">
        <v>214</v>
      </c>
      <c r="C548" s="138">
        <v>20</v>
      </c>
      <c r="D548" s="139" t="s">
        <v>32</v>
      </c>
      <c r="E548" s="20"/>
      <c r="F548" s="113">
        <f>E548*C548</f>
        <v>0</v>
      </c>
      <c r="G548" s="114"/>
    </row>
    <row r="549" spans="1:7" s="22" customFormat="1" ht="4.5" customHeight="1" x14ac:dyDescent="0.25">
      <c r="A549" s="11"/>
      <c r="B549" s="212"/>
      <c r="C549" s="138"/>
      <c r="D549" s="139"/>
      <c r="E549" s="20"/>
      <c r="F549" s="113"/>
      <c r="G549" s="114"/>
    </row>
    <row r="550" spans="1:7" s="22" customFormat="1" ht="36.75" customHeight="1" x14ac:dyDescent="0.25">
      <c r="A550" s="11" t="s">
        <v>76</v>
      </c>
      <c r="B550" s="94" t="s">
        <v>181</v>
      </c>
      <c r="C550" s="116">
        <v>2</v>
      </c>
      <c r="D550" s="111" t="s">
        <v>9</v>
      </c>
      <c r="E550" s="20"/>
      <c r="F550" s="113">
        <f>E550*C550</f>
        <v>0</v>
      </c>
      <c r="G550" s="114"/>
    </row>
    <row r="551" spans="1:7" s="22" customFormat="1" ht="4.5" customHeight="1" x14ac:dyDescent="0.25">
      <c r="A551" s="11"/>
      <c r="B551" s="94"/>
      <c r="C551" s="116"/>
      <c r="D551" s="111"/>
      <c r="E551" s="116"/>
      <c r="F551" s="113"/>
      <c r="G551" s="114"/>
    </row>
    <row r="552" spans="1:7" s="22" customFormat="1" ht="35.25" customHeight="1" thickBot="1" x14ac:dyDescent="0.3">
      <c r="A552" s="11"/>
      <c r="B552" s="94"/>
      <c r="C552" s="116"/>
      <c r="D552" s="111"/>
      <c r="E552" s="116"/>
      <c r="F552" s="113"/>
      <c r="G552" s="114"/>
    </row>
    <row r="553" spans="1:7" ht="8.25" customHeight="1" x14ac:dyDescent="0.25">
      <c r="A553" s="32"/>
      <c r="B553" s="33"/>
      <c r="C553" s="128"/>
      <c r="D553" s="128"/>
      <c r="E553" s="128"/>
      <c r="F553" s="129"/>
      <c r="G553" s="130"/>
    </row>
    <row r="554" spans="1:7" ht="18" customHeight="1" thickBot="1" x14ac:dyDescent="0.3">
      <c r="A554" s="8"/>
      <c r="B554" s="227" t="s">
        <v>12</v>
      </c>
      <c r="C554" s="227"/>
      <c r="D554" s="227"/>
      <c r="E554" s="227"/>
      <c r="F554" s="131"/>
      <c r="G554" s="132"/>
    </row>
    <row r="555" spans="1:7" x14ac:dyDescent="0.25">
      <c r="A555" s="229" t="s">
        <v>220</v>
      </c>
      <c r="B555" s="229"/>
      <c r="C555" s="229"/>
      <c r="D555" s="229"/>
      <c r="E555" s="229"/>
      <c r="F555" s="229"/>
      <c r="G555" s="229"/>
    </row>
    <row r="556" spans="1:7" ht="14.25" thickBot="1" x14ac:dyDescent="0.3">
      <c r="F556" s="95" t="s">
        <v>134</v>
      </c>
    </row>
    <row r="557" spans="1:7" ht="24" customHeight="1" thickBot="1" x14ac:dyDescent="0.3">
      <c r="A557" s="5" t="s">
        <v>1</v>
      </c>
      <c r="B557" s="24" t="s">
        <v>2</v>
      </c>
      <c r="C557" s="98" t="s">
        <v>3</v>
      </c>
      <c r="D557" s="97" t="s">
        <v>4</v>
      </c>
      <c r="E557" s="98" t="s">
        <v>5</v>
      </c>
      <c r="F557" s="231" t="s">
        <v>6</v>
      </c>
      <c r="G557" s="232"/>
    </row>
    <row r="558" spans="1:7" ht="14.25" customHeight="1" thickBot="1" x14ac:dyDescent="0.3">
      <c r="A558" s="8"/>
      <c r="B558" s="25"/>
      <c r="C558" s="100"/>
      <c r="D558" s="99"/>
      <c r="E558" s="100"/>
      <c r="F558" s="101" t="s">
        <v>7</v>
      </c>
      <c r="G558" s="102" t="s">
        <v>8</v>
      </c>
    </row>
    <row r="559" spans="1:7" ht="6" customHeight="1" x14ac:dyDescent="0.25">
      <c r="A559" s="9"/>
      <c r="B559" s="26"/>
      <c r="C559" s="104"/>
      <c r="D559" s="103"/>
      <c r="E559" s="104"/>
      <c r="F559" s="52"/>
      <c r="G559" s="105"/>
    </row>
    <row r="560" spans="1:7" ht="13.5" customHeight="1" x14ac:dyDescent="0.25">
      <c r="A560" s="9"/>
      <c r="B560" s="26"/>
      <c r="C560" s="104"/>
      <c r="D560" s="103"/>
      <c r="E560" s="133" t="s">
        <v>14</v>
      </c>
      <c r="F560" s="124">
        <f>F554</f>
        <v>0</v>
      </c>
      <c r="G560" s="105"/>
    </row>
    <row r="561" spans="1:7" ht="9" customHeight="1" x14ac:dyDescent="0.25">
      <c r="A561" s="9"/>
      <c r="B561" s="26"/>
      <c r="C561" s="104"/>
      <c r="D561" s="103"/>
      <c r="E561" s="133"/>
      <c r="F561" s="124"/>
      <c r="G561" s="105"/>
    </row>
    <row r="562" spans="1:7" ht="18.75" customHeight="1" x14ac:dyDescent="0.25">
      <c r="A562" s="11"/>
      <c r="B562" s="63" t="s">
        <v>73</v>
      </c>
      <c r="C562" s="20"/>
      <c r="D562" s="111"/>
      <c r="E562" s="20"/>
      <c r="F562" s="113"/>
      <c r="G562" s="105"/>
    </row>
    <row r="563" spans="1:7" ht="9" customHeight="1" x14ac:dyDescent="0.25">
      <c r="A563" s="11"/>
      <c r="B563" s="74"/>
      <c r="C563" s="20"/>
      <c r="D563" s="111"/>
      <c r="E563" s="20"/>
      <c r="F563" s="126"/>
      <c r="G563" s="105"/>
    </row>
    <row r="564" spans="1:7" ht="27.75" customHeight="1" x14ac:dyDescent="0.25">
      <c r="A564" s="11" t="s">
        <v>36</v>
      </c>
      <c r="B564" s="21" t="s">
        <v>117</v>
      </c>
      <c r="C564" s="138">
        <v>109</v>
      </c>
      <c r="D564" s="139" t="s">
        <v>9</v>
      </c>
      <c r="E564" s="20"/>
      <c r="F564" s="113">
        <f>E564*C564</f>
        <v>0</v>
      </c>
      <c r="G564" s="105"/>
    </row>
    <row r="565" spans="1:7" ht="12" customHeight="1" x14ac:dyDescent="0.25">
      <c r="A565" s="11"/>
      <c r="B565" s="30"/>
      <c r="C565" s="150"/>
      <c r="D565" s="139"/>
      <c r="E565" s="20"/>
      <c r="F565" s="126"/>
      <c r="G565" s="105"/>
    </row>
    <row r="566" spans="1:7" ht="28.5" customHeight="1" x14ac:dyDescent="0.25">
      <c r="A566" s="11" t="s">
        <v>37</v>
      </c>
      <c r="B566" s="21" t="s">
        <v>77</v>
      </c>
      <c r="C566" s="138">
        <v>2</v>
      </c>
      <c r="D566" s="139" t="s">
        <v>9</v>
      </c>
      <c r="E566" s="20"/>
      <c r="F566" s="113">
        <f>E566*C566</f>
        <v>0</v>
      </c>
      <c r="G566" s="105"/>
    </row>
    <row r="567" spans="1:7" ht="8.25" customHeight="1" x14ac:dyDescent="0.25">
      <c r="A567" s="11"/>
      <c r="B567" s="21"/>
      <c r="C567" s="138"/>
      <c r="D567" s="139"/>
      <c r="E567" s="20"/>
      <c r="F567" s="113"/>
      <c r="G567" s="105"/>
    </row>
    <row r="568" spans="1:7" ht="28.5" customHeight="1" x14ac:dyDescent="0.25">
      <c r="A568" s="11" t="s">
        <v>38</v>
      </c>
      <c r="B568" s="21" t="s">
        <v>112</v>
      </c>
      <c r="C568" s="138">
        <v>22</v>
      </c>
      <c r="D568" s="151" t="s">
        <v>9</v>
      </c>
      <c r="E568" s="20"/>
      <c r="F568" s="113">
        <f>E568*C568</f>
        <v>0</v>
      </c>
      <c r="G568" s="105"/>
    </row>
    <row r="569" spans="1:7" ht="12.75" customHeight="1" x14ac:dyDescent="0.25">
      <c r="A569" s="19"/>
      <c r="B569" s="30"/>
      <c r="C569" s="20"/>
      <c r="D569" s="111"/>
      <c r="E569" s="20"/>
      <c r="F569" s="126"/>
      <c r="G569" s="105"/>
    </row>
    <row r="570" spans="1:7" ht="12.75" customHeight="1" x14ac:dyDescent="0.25">
      <c r="A570" s="19"/>
      <c r="B570" s="74" t="s">
        <v>78</v>
      </c>
      <c r="C570" s="20"/>
      <c r="D570" s="111"/>
      <c r="E570" s="20"/>
      <c r="F570" s="126"/>
      <c r="G570" s="105"/>
    </row>
    <row r="571" spans="1:7" ht="6" customHeight="1" x14ac:dyDescent="0.25">
      <c r="A571" s="19"/>
      <c r="B571" s="30"/>
      <c r="C571" s="20"/>
      <c r="D571" s="111"/>
      <c r="E571" s="20"/>
      <c r="F571" s="126"/>
      <c r="G571" s="105"/>
    </row>
    <row r="572" spans="1:7" ht="19.5" customHeight="1" x14ac:dyDescent="0.25">
      <c r="A572" s="11" t="s">
        <v>39</v>
      </c>
      <c r="B572" s="30" t="s">
        <v>79</v>
      </c>
      <c r="C572" s="20">
        <v>109</v>
      </c>
      <c r="D572" s="151" t="s">
        <v>9</v>
      </c>
      <c r="E572" s="20"/>
      <c r="F572" s="113">
        <f>E572*C572</f>
        <v>0</v>
      </c>
      <c r="G572" s="105"/>
    </row>
    <row r="573" spans="1:7" ht="6" customHeight="1" x14ac:dyDescent="0.25">
      <c r="A573" s="11"/>
      <c r="B573" s="30"/>
      <c r="C573" s="20"/>
      <c r="D573" s="111"/>
      <c r="E573" s="20"/>
      <c r="F573" s="126"/>
      <c r="G573" s="105"/>
    </row>
    <row r="574" spans="1:7" ht="36" customHeight="1" x14ac:dyDescent="0.25">
      <c r="A574" s="11" t="s">
        <v>40</v>
      </c>
      <c r="B574" s="30" t="s">
        <v>80</v>
      </c>
      <c r="C574" s="20">
        <f>C566</f>
        <v>2</v>
      </c>
      <c r="D574" s="151" t="s">
        <v>9</v>
      </c>
      <c r="E574" s="20"/>
      <c r="F574" s="113">
        <f>E574*C574</f>
        <v>0</v>
      </c>
      <c r="G574" s="105"/>
    </row>
    <row r="575" spans="1:7" ht="9" customHeight="1" x14ac:dyDescent="0.25">
      <c r="A575" s="11"/>
      <c r="B575" s="30"/>
      <c r="C575" s="20"/>
      <c r="D575" s="111"/>
      <c r="E575" s="20"/>
      <c r="F575" s="113"/>
      <c r="G575" s="105"/>
    </row>
    <row r="576" spans="1:7" ht="15.75" customHeight="1" x14ac:dyDescent="0.25">
      <c r="A576" s="11" t="s">
        <v>41</v>
      </c>
      <c r="B576" s="30" t="s">
        <v>101</v>
      </c>
      <c r="C576" s="20">
        <f>C568</f>
        <v>22</v>
      </c>
      <c r="D576" s="151" t="s">
        <v>9</v>
      </c>
      <c r="E576" s="20"/>
      <c r="F576" s="113">
        <f>E576*C576</f>
        <v>0</v>
      </c>
      <c r="G576" s="105"/>
    </row>
    <row r="577" spans="1:7" ht="9" customHeight="1" x14ac:dyDescent="0.25">
      <c r="A577" s="11"/>
      <c r="B577" s="30"/>
      <c r="C577" s="20"/>
      <c r="D577" s="111"/>
      <c r="E577" s="20"/>
      <c r="F577" s="113"/>
      <c r="G577" s="105"/>
    </row>
    <row r="578" spans="1:7" ht="18.75" customHeight="1" x14ac:dyDescent="0.25">
      <c r="A578" s="11" t="s">
        <v>42</v>
      </c>
      <c r="B578" s="30" t="s">
        <v>118</v>
      </c>
      <c r="C578" s="20">
        <v>4</v>
      </c>
      <c r="D578" s="151" t="s">
        <v>9</v>
      </c>
      <c r="E578" s="20"/>
      <c r="F578" s="113">
        <f>E578*C578</f>
        <v>0</v>
      </c>
      <c r="G578" s="105"/>
    </row>
    <row r="579" spans="1:7" ht="11.25" customHeight="1" x14ac:dyDescent="0.25">
      <c r="A579" s="11"/>
      <c r="B579" s="30"/>
      <c r="C579" s="20"/>
      <c r="D579" s="151"/>
      <c r="E579" s="20"/>
      <c r="F579" s="113"/>
      <c r="G579" s="105"/>
    </row>
    <row r="580" spans="1:7" ht="18.75" customHeight="1" x14ac:dyDescent="0.25">
      <c r="A580" s="11" t="s">
        <v>49</v>
      </c>
      <c r="B580" s="21" t="s">
        <v>83</v>
      </c>
      <c r="C580" s="134">
        <v>650</v>
      </c>
      <c r="D580" s="111" t="s">
        <v>48</v>
      </c>
      <c r="E580" s="20"/>
      <c r="F580" s="113">
        <f>E580*C580</f>
        <v>0</v>
      </c>
      <c r="G580" s="105"/>
    </row>
    <row r="581" spans="1:7" ht="9" customHeight="1" x14ac:dyDescent="0.25">
      <c r="A581" s="11"/>
      <c r="B581" s="30"/>
      <c r="C581" s="20"/>
      <c r="D581" s="111"/>
      <c r="E581" s="20"/>
      <c r="F581" s="113"/>
      <c r="G581" s="105"/>
    </row>
    <row r="582" spans="1:7" ht="15.75" customHeight="1" x14ac:dyDescent="0.25">
      <c r="A582" s="11"/>
      <c r="B582" s="63" t="s">
        <v>84</v>
      </c>
      <c r="C582" s="20"/>
      <c r="D582" s="151"/>
      <c r="E582" s="20"/>
      <c r="F582" s="113"/>
      <c r="G582" s="105"/>
    </row>
    <row r="583" spans="1:7" ht="6" customHeight="1" x14ac:dyDescent="0.25">
      <c r="A583" s="11"/>
      <c r="B583" s="21"/>
      <c r="C583" s="20"/>
      <c r="D583" s="111"/>
      <c r="E583" s="20"/>
      <c r="F583" s="113"/>
      <c r="G583" s="105"/>
    </row>
    <row r="584" spans="1:7" ht="60" customHeight="1" x14ac:dyDescent="0.25">
      <c r="A584" s="11"/>
      <c r="B584" s="75" t="s">
        <v>85</v>
      </c>
      <c r="C584" s="20"/>
      <c r="D584" s="111"/>
      <c r="E584" s="20"/>
      <c r="F584" s="113"/>
      <c r="G584" s="105"/>
    </row>
    <row r="585" spans="1:7" ht="8.25" customHeight="1" x14ac:dyDescent="0.25">
      <c r="A585" s="11"/>
      <c r="B585" s="26"/>
      <c r="C585" s="20"/>
      <c r="D585" s="111"/>
      <c r="E585" s="20"/>
      <c r="F585" s="113"/>
      <c r="G585" s="105"/>
    </row>
    <row r="586" spans="1:7" ht="30.75" customHeight="1" x14ac:dyDescent="0.25">
      <c r="A586" s="11" t="s">
        <v>43</v>
      </c>
      <c r="B586" s="46" t="s">
        <v>119</v>
      </c>
      <c r="C586" s="20">
        <v>100</v>
      </c>
      <c r="D586" s="111" t="s">
        <v>10</v>
      </c>
      <c r="E586" s="20"/>
      <c r="F586" s="113">
        <f>E586*C586</f>
        <v>0</v>
      </c>
      <c r="G586" s="105"/>
    </row>
    <row r="587" spans="1:7" ht="11.25" customHeight="1" x14ac:dyDescent="0.25">
      <c r="A587" s="11"/>
      <c r="B587" s="46"/>
      <c r="C587" s="20"/>
      <c r="D587" s="111"/>
      <c r="E587" s="20"/>
      <c r="F587" s="113"/>
      <c r="G587" s="105"/>
    </row>
    <row r="588" spans="1:7" ht="30.75" customHeight="1" x14ac:dyDescent="0.25">
      <c r="A588" s="11" t="s">
        <v>44</v>
      </c>
      <c r="B588" s="46" t="s">
        <v>120</v>
      </c>
      <c r="C588" s="20">
        <v>360</v>
      </c>
      <c r="D588" s="111" t="s">
        <v>10</v>
      </c>
      <c r="E588" s="20"/>
      <c r="F588" s="113">
        <f>E588*C588</f>
        <v>0</v>
      </c>
      <c r="G588" s="105"/>
    </row>
    <row r="589" spans="1:7" ht="7.5" customHeight="1" x14ac:dyDescent="0.25">
      <c r="A589" s="11"/>
      <c r="B589" s="26"/>
      <c r="C589" s="20"/>
      <c r="D589" s="111"/>
      <c r="E589" s="20"/>
      <c r="F589" s="113"/>
      <c r="G589" s="105"/>
    </row>
    <row r="590" spans="1:7" ht="15.75" customHeight="1" x14ac:dyDescent="0.25">
      <c r="A590" s="11"/>
      <c r="B590" s="47" t="s">
        <v>87</v>
      </c>
      <c r="C590" s="20"/>
      <c r="D590" s="111"/>
      <c r="E590" s="20"/>
      <c r="F590" s="126"/>
      <c r="G590" s="105"/>
    </row>
    <row r="591" spans="1:7" ht="7.5" customHeight="1" x14ac:dyDescent="0.25">
      <c r="A591" s="11"/>
      <c r="B591" s="46"/>
      <c r="C591" s="20"/>
      <c r="D591" s="111"/>
      <c r="E591" s="20"/>
      <c r="F591" s="126"/>
      <c r="G591" s="105"/>
    </row>
    <row r="592" spans="1:7" ht="45" customHeight="1" x14ac:dyDescent="0.25">
      <c r="A592" s="11" t="s">
        <v>50</v>
      </c>
      <c r="B592" s="46" t="s">
        <v>103</v>
      </c>
      <c r="C592" s="20">
        <v>2</v>
      </c>
      <c r="D592" s="111" t="s">
        <v>9</v>
      </c>
      <c r="E592" s="20"/>
      <c r="F592" s="113">
        <f>E592*C592</f>
        <v>0</v>
      </c>
      <c r="G592" s="105"/>
    </row>
    <row r="593" spans="1:7" ht="6.75" customHeight="1" x14ac:dyDescent="0.25">
      <c r="A593" s="11"/>
      <c r="B593" s="46"/>
      <c r="C593" s="20"/>
      <c r="D593" s="111"/>
      <c r="E593" s="20"/>
      <c r="F593" s="126"/>
      <c r="G593" s="105"/>
    </row>
    <row r="594" spans="1:7" ht="38.25" customHeight="1" x14ac:dyDescent="0.25">
      <c r="A594" s="11" t="s">
        <v>76</v>
      </c>
      <c r="B594" s="46" t="s">
        <v>88</v>
      </c>
      <c r="C594" s="20">
        <v>21</v>
      </c>
      <c r="D594" s="111" t="s">
        <v>9</v>
      </c>
      <c r="E594" s="20"/>
      <c r="F594" s="113">
        <f>E594*C594</f>
        <v>0</v>
      </c>
      <c r="G594" s="105"/>
    </row>
    <row r="595" spans="1:7" ht="33.75" customHeight="1" x14ac:dyDescent="0.25">
      <c r="A595" s="11"/>
      <c r="B595" s="46"/>
      <c r="C595" s="20"/>
      <c r="D595" s="111"/>
      <c r="E595" s="20"/>
      <c r="F595" s="113"/>
      <c r="G595" s="105"/>
    </row>
    <row r="596" spans="1:7" ht="33" customHeight="1" thickBot="1" x14ac:dyDescent="0.3">
      <c r="A596" s="11"/>
      <c r="B596" s="46"/>
      <c r="C596" s="20"/>
      <c r="D596" s="111"/>
      <c r="E596" s="20"/>
      <c r="F596" s="126"/>
      <c r="G596" s="105"/>
    </row>
    <row r="597" spans="1:7" ht="12.75" customHeight="1" x14ac:dyDescent="0.25">
      <c r="A597" s="32"/>
      <c r="B597" s="33"/>
      <c r="C597" s="128"/>
      <c r="D597" s="128"/>
      <c r="E597" s="128"/>
      <c r="F597" s="129"/>
      <c r="G597" s="130"/>
    </row>
    <row r="598" spans="1:7" ht="13.5" customHeight="1" thickBot="1" x14ac:dyDescent="0.3">
      <c r="A598" s="8"/>
      <c r="B598" s="227" t="s">
        <v>12</v>
      </c>
      <c r="C598" s="227"/>
      <c r="D598" s="227"/>
      <c r="E598" s="227"/>
      <c r="F598" s="131"/>
      <c r="G598" s="132"/>
    </row>
    <row r="599" spans="1:7" ht="13.5" customHeight="1" x14ac:dyDescent="0.25">
      <c r="A599" s="229" t="s">
        <v>220</v>
      </c>
      <c r="B599" s="229"/>
      <c r="C599" s="229"/>
      <c r="D599" s="229"/>
      <c r="E599" s="229"/>
      <c r="F599" s="229"/>
      <c r="G599" s="229"/>
    </row>
    <row r="600" spans="1:7" ht="13.5" customHeight="1" thickBot="1" x14ac:dyDescent="0.3">
      <c r="A600" s="18"/>
      <c r="B600" s="34"/>
      <c r="C600" s="43"/>
      <c r="D600" s="43"/>
      <c r="E600" s="43"/>
      <c r="F600" s="95" t="s">
        <v>145</v>
      </c>
      <c r="G600" s="125"/>
    </row>
    <row r="601" spans="1:7" ht="24" customHeight="1" thickBot="1" x14ac:dyDescent="0.3">
      <c r="A601" s="5" t="s">
        <v>1</v>
      </c>
      <c r="B601" s="24" t="s">
        <v>2</v>
      </c>
      <c r="C601" s="98" t="s">
        <v>3</v>
      </c>
      <c r="D601" s="97" t="s">
        <v>4</v>
      </c>
      <c r="E601" s="98" t="s">
        <v>5</v>
      </c>
      <c r="F601" s="231" t="s">
        <v>6</v>
      </c>
      <c r="G601" s="232"/>
    </row>
    <row r="602" spans="1:7" ht="13.5" customHeight="1" thickBot="1" x14ac:dyDescent="0.3">
      <c r="A602" s="8"/>
      <c r="B602" s="25"/>
      <c r="C602" s="100"/>
      <c r="D602" s="99"/>
      <c r="E602" s="100"/>
      <c r="F602" s="101" t="s">
        <v>7</v>
      </c>
      <c r="G602" s="102" t="s">
        <v>8</v>
      </c>
    </row>
    <row r="603" spans="1:7" ht="13.5" customHeight="1" x14ac:dyDescent="0.25">
      <c r="A603" s="11"/>
      <c r="B603" s="21"/>
      <c r="C603" s="20"/>
      <c r="D603" s="111"/>
      <c r="E603" s="133"/>
      <c r="F603" s="126"/>
      <c r="G603" s="105"/>
    </row>
    <row r="604" spans="1:7" ht="13.5" customHeight="1" x14ac:dyDescent="0.25">
      <c r="A604" s="11"/>
      <c r="B604" s="21"/>
      <c r="C604" s="20"/>
      <c r="D604" s="111"/>
      <c r="E604" s="133" t="s">
        <v>14</v>
      </c>
      <c r="F604" s="124">
        <f>F598</f>
        <v>0</v>
      </c>
      <c r="G604" s="105"/>
    </row>
    <row r="605" spans="1:7" ht="6" customHeight="1" x14ac:dyDescent="0.25">
      <c r="A605" s="11"/>
      <c r="B605" s="21"/>
      <c r="C605" s="20"/>
      <c r="D605" s="111"/>
      <c r="E605" s="133"/>
      <c r="F605" s="126"/>
      <c r="G605" s="105"/>
    </row>
    <row r="606" spans="1:7" ht="17.25" customHeight="1" x14ac:dyDescent="0.25">
      <c r="A606" s="11"/>
      <c r="B606" s="76" t="s">
        <v>89</v>
      </c>
      <c r="C606" s="20"/>
      <c r="D606" s="111"/>
      <c r="E606" s="133"/>
      <c r="F606" s="126"/>
      <c r="G606" s="105"/>
    </row>
    <row r="607" spans="1:7" ht="5.25" customHeight="1" x14ac:dyDescent="0.25">
      <c r="A607" s="9"/>
      <c r="B607" s="49"/>
      <c r="C607" s="104"/>
      <c r="D607" s="103"/>
      <c r="E607" s="133"/>
      <c r="F607" s="126"/>
      <c r="G607" s="105"/>
    </row>
    <row r="608" spans="1:7" ht="52.5" customHeight="1" x14ac:dyDescent="0.25">
      <c r="A608" s="11" t="s">
        <v>36</v>
      </c>
      <c r="B608" s="49" t="s">
        <v>114</v>
      </c>
      <c r="C608" s="20">
        <v>23</v>
      </c>
      <c r="D608" s="139" t="s">
        <v>9</v>
      </c>
      <c r="E608" s="133"/>
      <c r="F608" s="113">
        <f>E608*C608</f>
        <v>0</v>
      </c>
      <c r="G608" s="105"/>
    </row>
    <row r="609" spans="1:7" ht="6" customHeight="1" x14ac:dyDescent="0.25">
      <c r="A609" s="9"/>
      <c r="B609" s="49"/>
      <c r="C609" s="135"/>
      <c r="D609" s="139"/>
      <c r="E609" s="133"/>
      <c r="F609" s="126"/>
      <c r="G609" s="105"/>
    </row>
    <row r="610" spans="1:7" ht="36" customHeight="1" x14ac:dyDescent="0.25">
      <c r="A610" s="11" t="s">
        <v>37</v>
      </c>
      <c r="B610" s="49" t="s">
        <v>91</v>
      </c>
      <c r="C610" s="20">
        <v>3</v>
      </c>
      <c r="D610" s="139" t="s">
        <v>9</v>
      </c>
      <c r="E610" s="133"/>
      <c r="F610" s="113">
        <f>E610*C610</f>
        <v>0</v>
      </c>
      <c r="G610" s="105"/>
    </row>
    <row r="611" spans="1:7" ht="6" customHeight="1" x14ac:dyDescent="0.25">
      <c r="A611" s="11"/>
      <c r="B611" s="49"/>
      <c r="C611" s="135"/>
      <c r="D611" s="139"/>
      <c r="E611" s="133"/>
      <c r="F611" s="126"/>
      <c r="G611" s="105"/>
    </row>
    <row r="612" spans="1:7" ht="33" customHeight="1" x14ac:dyDescent="0.25">
      <c r="A612" s="11" t="s">
        <v>38</v>
      </c>
      <c r="B612" s="49" t="s">
        <v>92</v>
      </c>
      <c r="C612" s="20">
        <v>3</v>
      </c>
      <c r="D612" s="139" t="s">
        <v>9</v>
      </c>
      <c r="E612" s="133"/>
      <c r="F612" s="113">
        <f>E612*C612</f>
        <v>0</v>
      </c>
      <c r="G612" s="105"/>
    </row>
    <row r="613" spans="1:7" ht="6" customHeight="1" x14ac:dyDescent="0.25">
      <c r="A613" s="11"/>
      <c r="B613" s="46"/>
      <c r="C613" s="20"/>
      <c r="D613" s="111"/>
      <c r="E613" s="133"/>
      <c r="F613" s="126"/>
      <c r="G613" s="105"/>
    </row>
    <row r="614" spans="1:7" ht="37.5" customHeight="1" x14ac:dyDescent="0.25">
      <c r="A614" s="11" t="s">
        <v>39</v>
      </c>
      <c r="B614" s="49" t="s">
        <v>93</v>
      </c>
      <c r="C614" s="20">
        <v>36</v>
      </c>
      <c r="D614" s="139" t="s">
        <v>9</v>
      </c>
      <c r="E614" s="133"/>
      <c r="F614" s="113">
        <f>E614*C614</f>
        <v>0</v>
      </c>
      <c r="G614" s="105"/>
    </row>
    <row r="615" spans="1:7" ht="7.5" customHeight="1" x14ac:dyDescent="0.25">
      <c r="A615" s="11"/>
      <c r="B615" s="46"/>
      <c r="C615" s="20"/>
      <c r="D615" s="111"/>
      <c r="E615" s="133"/>
      <c r="F615" s="137"/>
      <c r="G615" s="105"/>
    </row>
    <row r="616" spans="1:7" ht="20.25" customHeight="1" x14ac:dyDescent="0.25">
      <c r="A616" s="11"/>
      <c r="B616" s="76" t="s">
        <v>94</v>
      </c>
      <c r="C616" s="138"/>
      <c r="D616" s="139"/>
      <c r="E616" s="133"/>
      <c r="F616" s="113"/>
      <c r="G616" s="105"/>
    </row>
    <row r="617" spans="1:7" ht="7.5" customHeight="1" x14ac:dyDescent="0.25">
      <c r="A617" s="11"/>
      <c r="B617" s="49"/>
      <c r="C617" s="138"/>
      <c r="D617" s="139"/>
      <c r="E617" s="133"/>
      <c r="F617" s="126"/>
      <c r="G617" s="105"/>
    </row>
    <row r="618" spans="1:7" ht="29.25" customHeight="1" x14ac:dyDescent="0.25">
      <c r="A618" s="11" t="s">
        <v>40</v>
      </c>
      <c r="B618" s="48" t="s">
        <v>203</v>
      </c>
      <c r="C618" s="138">
        <v>5</v>
      </c>
      <c r="D618" s="139" t="s">
        <v>9</v>
      </c>
      <c r="E618" s="133"/>
      <c r="F618" s="113">
        <f>E618*C618</f>
        <v>0</v>
      </c>
      <c r="G618" s="105"/>
    </row>
    <row r="619" spans="1:7" ht="3.75" customHeight="1" x14ac:dyDescent="0.25">
      <c r="A619" s="11"/>
      <c r="B619" s="49"/>
      <c r="C619" s="138"/>
      <c r="D619" s="139"/>
      <c r="E619" s="133"/>
      <c r="F619" s="126"/>
      <c r="G619" s="105"/>
    </row>
    <row r="620" spans="1:7" ht="24" customHeight="1" x14ac:dyDescent="0.25">
      <c r="A620" s="11" t="s">
        <v>41</v>
      </c>
      <c r="B620" s="48" t="s">
        <v>95</v>
      </c>
      <c r="C620" s="138">
        <v>14</v>
      </c>
      <c r="D620" s="139" t="s">
        <v>9</v>
      </c>
      <c r="E620" s="133"/>
      <c r="F620" s="113">
        <f>E620*C620</f>
        <v>0</v>
      </c>
      <c r="G620" s="105"/>
    </row>
    <row r="621" spans="1:7" ht="3" customHeight="1" x14ac:dyDescent="0.25">
      <c r="A621" s="11"/>
      <c r="B621" s="46"/>
      <c r="C621" s="20"/>
      <c r="D621" s="111"/>
      <c r="E621" s="133"/>
      <c r="F621" s="126"/>
      <c r="G621" s="105"/>
    </row>
    <row r="622" spans="1:7" ht="27" customHeight="1" x14ac:dyDescent="0.25">
      <c r="A622" s="11" t="s">
        <v>42</v>
      </c>
      <c r="B622" s="49" t="s">
        <v>175</v>
      </c>
      <c r="C622" s="138">
        <v>12</v>
      </c>
      <c r="D622" s="139" t="s">
        <v>9</v>
      </c>
      <c r="E622" s="133"/>
      <c r="F622" s="113">
        <f>E622*C622</f>
        <v>0</v>
      </c>
      <c r="G622" s="105"/>
    </row>
    <row r="623" spans="1:7" ht="3" customHeight="1" x14ac:dyDescent="0.25">
      <c r="A623" s="11"/>
      <c r="B623" s="48"/>
      <c r="C623" s="138"/>
      <c r="D623" s="139"/>
      <c r="E623" s="133"/>
      <c r="F623" s="113">
        <f t="shared" ref="F623:F625" si="1">E623*C623</f>
        <v>0</v>
      </c>
      <c r="G623" s="105"/>
    </row>
    <row r="624" spans="1:7" ht="5.25" customHeight="1" x14ac:dyDescent="0.25">
      <c r="A624" s="11"/>
      <c r="B624" s="49"/>
      <c r="C624" s="138"/>
      <c r="D624" s="139"/>
      <c r="E624" s="133"/>
      <c r="F624" s="113">
        <f t="shared" si="1"/>
        <v>0</v>
      </c>
      <c r="G624" s="105"/>
    </row>
    <row r="625" spans="1:8" s="197" customFormat="1" ht="29.25" customHeight="1" x14ac:dyDescent="0.25">
      <c r="A625" s="223" t="s">
        <v>49</v>
      </c>
      <c r="B625" s="219" t="s">
        <v>205</v>
      </c>
      <c r="C625" s="218">
        <v>21</v>
      </c>
      <c r="D625" s="220" t="s">
        <v>160</v>
      </c>
      <c r="E625" s="133"/>
      <c r="F625" s="113">
        <f t="shared" si="1"/>
        <v>0</v>
      </c>
      <c r="G625" s="222"/>
    </row>
    <row r="626" spans="1:8" ht="31.5" customHeight="1" x14ac:dyDescent="0.25">
      <c r="A626" s="223"/>
      <c r="B626" s="219"/>
      <c r="C626" s="218"/>
      <c r="D626" s="220"/>
      <c r="E626" s="167"/>
      <c r="F626" s="221"/>
      <c r="G626" s="105"/>
    </row>
    <row r="627" spans="1:8" ht="40.5" customHeight="1" x14ac:dyDescent="0.25">
      <c r="A627" s="11"/>
      <c r="B627" s="49"/>
      <c r="C627" s="138"/>
      <c r="D627" s="139"/>
      <c r="E627" s="20"/>
      <c r="F627" s="126"/>
      <c r="G627" s="105"/>
    </row>
    <row r="628" spans="1:8" ht="40.5" customHeight="1" x14ac:dyDescent="0.25">
      <c r="A628" s="11"/>
      <c r="B628" s="49"/>
      <c r="C628" s="138"/>
      <c r="D628" s="139"/>
      <c r="E628" s="20"/>
      <c r="F628" s="126"/>
      <c r="G628" s="105"/>
    </row>
    <row r="629" spans="1:8" ht="38.25" customHeight="1" x14ac:dyDescent="0.25">
      <c r="A629" s="11"/>
      <c r="B629" s="49"/>
      <c r="C629" s="138"/>
      <c r="D629" s="139"/>
      <c r="E629" s="20"/>
      <c r="F629" s="126"/>
      <c r="G629" s="105"/>
    </row>
    <row r="630" spans="1:8" ht="38.25" customHeight="1" x14ac:dyDescent="0.25">
      <c r="A630" s="11"/>
      <c r="B630" s="49"/>
      <c r="C630" s="138"/>
      <c r="D630" s="139"/>
      <c r="E630" s="20"/>
      <c r="F630" s="126"/>
      <c r="G630" s="105"/>
    </row>
    <row r="631" spans="1:8" ht="38.25" customHeight="1" x14ac:dyDescent="0.25">
      <c r="A631" s="11"/>
      <c r="B631" s="49"/>
      <c r="C631" s="138"/>
      <c r="D631" s="139"/>
      <c r="E631" s="20"/>
      <c r="F631" s="126"/>
      <c r="G631" s="105"/>
    </row>
    <row r="632" spans="1:8" ht="36" customHeight="1" x14ac:dyDescent="0.25">
      <c r="A632" s="11"/>
      <c r="B632" s="49"/>
      <c r="C632" s="138"/>
      <c r="D632" s="139"/>
      <c r="E632" s="20"/>
      <c r="F632" s="126"/>
      <c r="G632" s="105"/>
    </row>
    <row r="633" spans="1:8" ht="32.25" customHeight="1" thickBot="1" x14ac:dyDescent="0.3">
      <c r="A633" s="11"/>
      <c r="B633" s="49"/>
      <c r="C633" s="138"/>
      <c r="D633" s="139"/>
      <c r="E633" s="20"/>
      <c r="F633" s="126"/>
      <c r="G633" s="105"/>
    </row>
    <row r="634" spans="1:8" ht="12.75" customHeight="1" x14ac:dyDescent="0.25">
      <c r="A634" s="32"/>
      <c r="B634" s="33"/>
      <c r="C634" s="128"/>
      <c r="D634" s="128"/>
      <c r="E634" s="128"/>
      <c r="F634" s="129"/>
      <c r="G634" s="130"/>
    </row>
    <row r="635" spans="1:8" ht="13.5" customHeight="1" thickBot="1" x14ac:dyDescent="0.3">
      <c r="A635" s="8"/>
      <c r="B635" s="227" t="s">
        <v>16</v>
      </c>
      <c r="C635" s="227"/>
      <c r="D635" s="227"/>
      <c r="E635" s="227"/>
      <c r="F635" s="131"/>
      <c r="G635" s="132"/>
    </row>
    <row r="636" spans="1:8" ht="13.5" customHeight="1" x14ac:dyDescent="0.25">
      <c r="A636" s="229" t="s">
        <v>221</v>
      </c>
      <c r="B636" s="229"/>
      <c r="C636" s="229"/>
      <c r="D636" s="229"/>
      <c r="E636" s="229"/>
      <c r="F636" s="229"/>
      <c r="G636" s="229"/>
    </row>
    <row r="637" spans="1:8" ht="14.25" thickBot="1" x14ac:dyDescent="0.3">
      <c r="A637" s="18"/>
      <c r="B637" s="34"/>
      <c r="C637" s="43"/>
      <c r="D637" s="43"/>
      <c r="E637" s="43"/>
      <c r="F637" s="95" t="s">
        <v>159</v>
      </c>
      <c r="G637" s="125"/>
      <c r="H637" s="7"/>
    </row>
    <row r="638" spans="1:8" ht="25.5" customHeight="1" thickBot="1" x14ac:dyDescent="0.3">
      <c r="A638" s="5" t="s">
        <v>1</v>
      </c>
      <c r="B638" s="24" t="s">
        <v>2</v>
      </c>
      <c r="C638" s="98" t="s">
        <v>3</v>
      </c>
      <c r="D638" s="97" t="s">
        <v>4</v>
      </c>
      <c r="E638" s="98" t="s">
        <v>5</v>
      </c>
      <c r="F638" s="244" t="s">
        <v>6</v>
      </c>
      <c r="G638" s="232"/>
    </row>
    <row r="639" spans="1:8" ht="15.75" customHeight="1" thickBot="1" x14ac:dyDescent="0.3">
      <c r="A639" s="8"/>
      <c r="B639" s="25"/>
      <c r="C639" s="100"/>
      <c r="D639" s="99"/>
      <c r="E639" s="100"/>
      <c r="F639" s="144" t="s">
        <v>7</v>
      </c>
      <c r="G639" s="102" t="s">
        <v>8</v>
      </c>
    </row>
    <row r="640" spans="1:8" ht="6.75" customHeight="1" x14ac:dyDescent="0.25">
      <c r="A640" s="9"/>
      <c r="B640" s="26"/>
      <c r="C640" s="104"/>
      <c r="D640" s="103"/>
      <c r="E640" s="104"/>
      <c r="F640" s="50"/>
      <c r="G640" s="105"/>
    </row>
    <row r="641" spans="1:7" ht="15.75" customHeight="1" x14ac:dyDescent="0.25">
      <c r="A641" s="9"/>
      <c r="B641" s="27" t="s">
        <v>68</v>
      </c>
      <c r="C641" s="104"/>
      <c r="D641" s="103"/>
      <c r="E641" s="133"/>
      <c r="F641" s="145"/>
      <c r="G641" s="105"/>
    </row>
    <row r="642" spans="1:7" ht="4.5" customHeight="1" x14ac:dyDescent="0.25">
      <c r="A642" s="9"/>
      <c r="B642" s="26"/>
      <c r="C642" s="104"/>
      <c r="D642" s="103"/>
      <c r="E642" s="104"/>
      <c r="F642" s="52"/>
      <c r="G642" s="105"/>
    </row>
    <row r="643" spans="1:7" ht="85.5" customHeight="1" x14ac:dyDescent="0.25">
      <c r="A643" s="51"/>
      <c r="B643" s="45" t="s">
        <v>69</v>
      </c>
      <c r="C643" s="20"/>
      <c r="D643" s="111"/>
      <c r="E643" s="20"/>
      <c r="F643" s="113"/>
      <c r="G643" s="105"/>
    </row>
    <row r="644" spans="1:7" ht="6" customHeight="1" x14ac:dyDescent="0.25">
      <c r="A644" s="51"/>
      <c r="B644" s="45"/>
      <c r="C644" s="20"/>
      <c r="D644" s="111"/>
      <c r="E644" s="20"/>
      <c r="F644" s="52"/>
      <c r="G644" s="105"/>
    </row>
    <row r="645" spans="1:7" ht="15.75" customHeight="1" x14ac:dyDescent="0.25">
      <c r="A645" s="19" t="s">
        <v>36</v>
      </c>
      <c r="B645" s="30" t="s">
        <v>70</v>
      </c>
      <c r="C645" s="20">
        <f>C653+C655+C657+C659+C661+C663+C665+C667+C671+C737</f>
        <v>237</v>
      </c>
      <c r="D645" s="111" t="s">
        <v>9</v>
      </c>
      <c r="E645" s="20"/>
      <c r="F645" s="113">
        <f>E645*C645</f>
        <v>0</v>
      </c>
      <c r="G645" s="105"/>
    </row>
    <row r="646" spans="1:7" ht="6.75" customHeight="1" x14ac:dyDescent="0.25">
      <c r="A646" s="19"/>
      <c r="B646" s="30"/>
      <c r="C646" s="20"/>
      <c r="D646" s="111"/>
      <c r="E646" s="20"/>
      <c r="F646" s="52"/>
      <c r="G646" s="105"/>
    </row>
    <row r="647" spans="1:7" ht="24" customHeight="1" x14ac:dyDescent="0.25">
      <c r="A647" s="11" t="s">
        <v>37</v>
      </c>
      <c r="B647" s="21" t="s">
        <v>168</v>
      </c>
      <c r="C647" s="116">
        <v>77</v>
      </c>
      <c r="D647" s="111" t="s">
        <v>9</v>
      </c>
      <c r="E647" s="20"/>
      <c r="F647" s="113">
        <f>E647*C647</f>
        <v>0</v>
      </c>
      <c r="G647" s="105"/>
    </row>
    <row r="648" spans="1:7" ht="4.5" customHeight="1" x14ac:dyDescent="0.25">
      <c r="A648" s="19"/>
      <c r="B648" s="30"/>
      <c r="C648" s="20"/>
      <c r="D648" s="111"/>
      <c r="E648" s="20"/>
      <c r="F648" s="52"/>
      <c r="G648" s="105"/>
    </row>
    <row r="649" spans="1:7" ht="24" customHeight="1" x14ac:dyDescent="0.25">
      <c r="A649" s="11" t="s">
        <v>38</v>
      </c>
      <c r="B649" s="21" t="s">
        <v>226</v>
      </c>
      <c r="C649" s="116">
        <v>71</v>
      </c>
      <c r="D649" s="111" t="s">
        <v>9</v>
      </c>
      <c r="E649" s="20"/>
      <c r="F649" s="113">
        <f>E649*C649</f>
        <v>0</v>
      </c>
      <c r="G649" s="105"/>
    </row>
    <row r="650" spans="1:7" ht="6" customHeight="1" x14ac:dyDescent="0.25">
      <c r="A650" s="19"/>
      <c r="B650" s="30"/>
      <c r="C650" s="20"/>
      <c r="D650" s="111"/>
      <c r="E650" s="20"/>
      <c r="F650" s="52"/>
      <c r="G650" s="105"/>
    </row>
    <row r="651" spans="1:7" ht="15.75" customHeight="1" x14ac:dyDescent="0.25">
      <c r="A651" s="11"/>
      <c r="B651" s="63" t="s">
        <v>71</v>
      </c>
      <c r="C651" s="116"/>
      <c r="D651" s="115"/>
      <c r="E651" s="20"/>
      <c r="F651" s="113"/>
      <c r="G651" s="105"/>
    </row>
    <row r="652" spans="1:7" ht="6.75" customHeight="1" x14ac:dyDescent="0.25">
      <c r="A652" s="11"/>
      <c r="B652" s="21"/>
      <c r="C652" s="116"/>
      <c r="D652" s="115"/>
      <c r="E652" s="20"/>
      <c r="F652" s="52"/>
      <c r="G652" s="105"/>
    </row>
    <row r="653" spans="1:7" ht="39.75" customHeight="1" x14ac:dyDescent="0.25">
      <c r="A653" s="11" t="s">
        <v>39</v>
      </c>
      <c r="B653" s="21" t="s">
        <v>178</v>
      </c>
      <c r="C653" s="116">
        <v>19</v>
      </c>
      <c r="D653" s="111" t="s">
        <v>9</v>
      </c>
      <c r="E653" s="20"/>
      <c r="F653" s="113">
        <f>E653*C653</f>
        <v>0</v>
      </c>
      <c r="G653" s="105"/>
    </row>
    <row r="654" spans="1:7" ht="6" customHeight="1" x14ac:dyDescent="0.25">
      <c r="A654" s="11"/>
      <c r="B654" s="21"/>
      <c r="C654" s="116"/>
      <c r="D654" s="115"/>
      <c r="E654" s="20"/>
      <c r="F654" s="52"/>
      <c r="G654" s="105"/>
    </row>
    <row r="655" spans="1:7" s="22" customFormat="1" ht="46.5" customHeight="1" x14ac:dyDescent="0.25">
      <c r="A655" s="11" t="s">
        <v>40</v>
      </c>
      <c r="B655" s="224" t="s">
        <v>207</v>
      </c>
      <c r="C655" s="116">
        <v>68</v>
      </c>
      <c r="D655" s="111" t="s">
        <v>9</v>
      </c>
      <c r="E655" s="20"/>
      <c r="F655" s="113">
        <f>E655*C655</f>
        <v>0</v>
      </c>
      <c r="G655" s="114"/>
    </row>
    <row r="656" spans="1:7" s="22" customFormat="1" ht="4.5" customHeight="1" x14ac:dyDescent="0.25">
      <c r="A656" s="11"/>
      <c r="B656" s="21"/>
      <c r="C656" s="116"/>
      <c r="D656" s="115"/>
      <c r="E656" s="20"/>
      <c r="F656" s="121"/>
      <c r="G656" s="114"/>
    </row>
    <row r="657" spans="1:7" ht="47.25" customHeight="1" x14ac:dyDescent="0.25">
      <c r="A657" s="11" t="s">
        <v>41</v>
      </c>
      <c r="B657" s="224" t="s">
        <v>210</v>
      </c>
      <c r="C657" s="116">
        <v>42</v>
      </c>
      <c r="D657" s="111" t="s">
        <v>9</v>
      </c>
      <c r="E657" s="20"/>
      <c r="F657" s="113">
        <f>E657*C657</f>
        <v>0</v>
      </c>
      <c r="G657" s="108"/>
    </row>
    <row r="658" spans="1:7" s="22" customFormat="1" ht="5.25" customHeight="1" x14ac:dyDescent="0.25">
      <c r="A658" s="11"/>
      <c r="B658" s="21"/>
      <c r="C658" s="116"/>
      <c r="D658" s="115"/>
      <c r="E658" s="20"/>
      <c r="F658" s="121"/>
      <c r="G658" s="114"/>
    </row>
    <row r="659" spans="1:7" s="22" customFormat="1" ht="28.5" customHeight="1" x14ac:dyDescent="0.25">
      <c r="A659" s="11" t="s">
        <v>42</v>
      </c>
      <c r="B659" s="21" t="s">
        <v>180</v>
      </c>
      <c r="C659" s="116">
        <v>43</v>
      </c>
      <c r="D659" s="111" t="s">
        <v>9</v>
      </c>
      <c r="E659" s="20"/>
      <c r="F659" s="113">
        <f>E659*C659</f>
        <v>0</v>
      </c>
      <c r="G659" s="114"/>
    </row>
    <row r="660" spans="1:7" s="22" customFormat="1" ht="4.5" customHeight="1" x14ac:dyDescent="0.25">
      <c r="A660" s="11"/>
      <c r="B660" s="73"/>
      <c r="C660" s="116"/>
      <c r="D660" s="115"/>
      <c r="E660" s="20"/>
      <c r="F660" s="121"/>
      <c r="G660" s="114"/>
    </row>
    <row r="661" spans="1:7" s="22" customFormat="1" ht="54" customHeight="1" x14ac:dyDescent="0.25">
      <c r="A661" s="11" t="s">
        <v>49</v>
      </c>
      <c r="B661" s="21" t="s">
        <v>179</v>
      </c>
      <c r="C661" s="116">
        <v>4</v>
      </c>
      <c r="D661" s="111" t="s">
        <v>9</v>
      </c>
      <c r="E661" s="20"/>
      <c r="F661" s="113">
        <f>E661*C661</f>
        <v>0</v>
      </c>
      <c r="G661" s="114"/>
    </row>
    <row r="662" spans="1:7" s="22" customFormat="1" ht="3.75" customHeight="1" x14ac:dyDescent="0.25">
      <c r="A662" s="11"/>
      <c r="B662" s="21"/>
      <c r="C662" s="116"/>
      <c r="D662" s="111"/>
      <c r="E662" s="20"/>
      <c r="F662" s="113"/>
      <c r="G662" s="114"/>
    </row>
    <row r="663" spans="1:7" s="22" customFormat="1" ht="36.75" customHeight="1" x14ac:dyDescent="0.25">
      <c r="A663" s="11" t="s">
        <v>43</v>
      </c>
      <c r="B663" s="21" t="s">
        <v>208</v>
      </c>
      <c r="C663" s="116">
        <v>21</v>
      </c>
      <c r="D663" s="111" t="s">
        <v>9</v>
      </c>
      <c r="E663" s="20"/>
      <c r="F663" s="113">
        <f>E663*C663</f>
        <v>0</v>
      </c>
      <c r="G663" s="114"/>
    </row>
    <row r="664" spans="1:7" s="22" customFormat="1" ht="3" customHeight="1" x14ac:dyDescent="0.25">
      <c r="A664" s="11"/>
      <c r="B664" s="21"/>
      <c r="C664" s="116"/>
      <c r="D664" s="111"/>
      <c r="E664" s="20"/>
      <c r="F664" s="113"/>
      <c r="G664" s="114"/>
    </row>
    <row r="665" spans="1:7" s="22" customFormat="1" ht="40.5" customHeight="1" x14ac:dyDescent="0.25">
      <c r="A665" s="11" t="s">
        <v>44</v>
      </c>
      <c r="B665" s="21" t="s">
        <v>209</v>
      </c>
      <c r="C665" s="116">
        <v>15</v>
      </c>
      <c r="D665" s="111" t="s">
        <v>9</v>
      </c>
      <c r="E665" s="20"/>
      <c r="F665" s="113">
        <f>E665*C665</f>
        <v>0</v>
      </c>
      <c r="G665" s="114"/>
    </row>
    <row r="666" spans="1:7" s="22" customFormat="1" ht="3.75" customHeight="1" x14ac:dyDescent="0.25">
      <c r="A666" s="11"/>
      <c r="B666" s="21"/>
      <c r="C666" s="116"/>
      <c r="D666" s="111"/>
      <c r="E666" s="20"/>
      <c r="F666" s="113"/>
      <c r="G666" s="114"/>
    </row>
    <row r="667" spans="1:7" s="22" customFormat="1" ht="56.25" customHeight="1" x14ac:dyDescent="0.25">
      <c r="A667" s="11" t="s">
        <v>50</v>
      </c>
      <c r="B667" s="212" t="s">
        <v>214</v>
      </c>
      <c r="C667" s="138">
        <v>20</v>
      </c>
      <c r="D667" s="139" t="s">
        <v>32</v>
      </c>
      <c r="E667" s="20"/>
      <c r="F667" s="113">
        <f>E667*C667</f>
        <v>0</v>
      </c>
      <c r="G667" s="114"/>
    </row>
    <row r="668" spans="1:7" s="22" customFormat="1" ht="4.5" customHeight="1" x14ac:dyDescent="0.25">
      <c r="A668" s="11"/>
      <c r="B668" s="212"/>
      <c r="C668" s="138"/>
      <c r="D668" s="139"/>
      <c r="E668" s="20"/>
      <c r="F668" s="113"/>
      <c r="G668" s="114"/>
    </row>
    <row r="669" spans="1:7" s="22" customFormat="1" ht="35.25" customHeight="1" x14ac:dyDescent="0.25">
      <c r="A669" s="11" t="s">
        <v>76</v>
      </c>
      <c r="B669" s="94" t="s">
        <v>181</v>
      </c>
      <c r="C669" s="116">
        <v>2</v>
      </c>
      <c r="D669" s="111" t="s">
        <v>9</v>
      </c>
      <c r="E669" s="20"/>
      <c r="F669" s="113">
        <f>E669*C669</f>
        <v>0</v>
      </c>
      <c r="G669" s="114"/>
    </row>
    <row r="670" spans="1:7" s="22" customFormat="1" ht="3" customHeight="1" x14ac:dyDescent="0.25">
      <c r="A670" s="11"/>
      <c r="B670" s="94"/>
      <c r="C670" s="116"/>
      <c r="D670" s="111"/>
      <c r="E670" s="116"/>
      <c r="F670" s="113"/>
      <c r="G670" s="114"/>
    </row>
    <row r="671" spans="1:7" s="22" customFormat="1" ht="43.5" customHeight="1" thickBot="1" x14ac:dyDescent="0.3">
      <c r="A671" s="11"/>
      <c r="B671" s="94"/>
      <c r="C671" s="116"/>
      <c r="D671" s="111"/>
      <c r="E671" s="116"/>
      <c r="F671" s="113"/>
      <c r="G671" s="114"/>
    </row>
    <row r="672" spans="1:7" ht="8.25" customHeight="1" x14ac:dyDescent="0.25">
      <c r="A672" s="32"/>
      <c r="B672" s="33"/>
      <c r="C672" s="128"/>
      <c r="D672" s="128"/>
      <c r="E672" s="128"/>
      <c r="F672" s="129"/>
      <c r="G672" s="130"/>
    </row>
    <row r="673" spans="1:7" ht="18" customHeight="1" thickBot="1" x14ac:dyDescent="0.3">
      <c r="A673" s="8"/>
      <c r="B673" s="227" t="s">
        <v>12</v>
      </c>
      <c r="C673" s="227"/>
      <c r="D673" s="227"/>
      <c r="E673" s="227"/>
      <c r="F673" s="131"/>
      <c r="G673" s="132"/>
    </row>
    <row r="674" spans="1:7" x14ac:dyDescent="0.25">
      <c r="A674" s="229" t="s">
        <v>221</v>
      </c>
      <c r="B674" s="229"/>
      <c r="C674" s="229"/>
      <c r="D674" s="229"/>
      <c r="E674" s="229"/>
      <c r="F674" s="229"/>
      <c r="G674" s="229"/>
    </row>
    <row r="675" spans="1:7" ht="14.25" thickBot="1" x14ac:dyDescent="0.3">
      <c r="F675" s="95" t="s">
        <v>161</v>
      </c>
    </row>
    <row r="676" spans="1:7" ht="24" customHeight="1" thickBot="1" x14ac:dyDescent="0.3">
      <c r="A676" s="5" t="s">
        <v>1</v>
      </c>
      <c r="B676" s="24" t="s">
        <v>2</v>
      </c>
      <c r="C676" s="98" t="s">
        <v>3</v>
      </c>
      <c r="D676" s="97" t="s">
        <v>4</v>
      </c>
      <c r="E676" s="98" t="s">
        <v>5</v>
      </c>
      <c r="F676" s="231" t="s">
        <v>6</v>
      </c>
      <c r="G676" s="232"/>
    </row>
    <row r="677" spans="1:7" ht="14.25" customHeight="1" thickBot="1" x14ac:dyDescent="0.3">
      <c r="A677" s="8"/>
      <c r="B677" s="25"/>
      <c r="C677" s="100"/>
      <c r="D677" s="99"/>
      <c r="E677" s="100"/>
      <c r="F677" s="101" t="s">
        <v>7</v>
      </c>
      <c r="G677" s="102" t="s">
        <v>8</v>
      </c>
    </row>
    <row r="678" spans="1:7" ht="6" customHeight="1" x14ac:dyDescent="0.25">
      <c r="A678" s="9"/>
      <c r="B678" s="26"/>
      <c r="C678" s="104"/>
      <c r="D678" s="103"/>
      <c r="E678" s="104"/>
      <c r="F678" s="52"/>
      <c r="G678" s="105"/>
    </row>
    <row r="679" spans="1:7" ht="13.5" customHeight="1" x14ac:dyDescent="0.25">
      <c r="A679" s="9"/>
      <c r="B679" s="26"/>
      <c r="C679" s="104"/>
      <c r="D679" s="103"/>
      <c r="E679" s="133" t="s">
        <v>14</v>
      </c>
      <c r="F679" s="124">
        <f>F673</f>
        <v>0</v>
      </c>
      <c r="G679" s="105"/>
    </row>
    <row r="680" spans="1:7" ht="9" customHeight="1" x14ac:dyDescent="0.25">
      <c r="A680" s="9"/>
      <c r="B680" s="26"/>
      <c r="C680" s="104"/>
      <c r="D680" s="103"/>
      <c r="E680" s="133"/>
      <c r="F680" s="124"/>
      <c r="G680" s="105"/>
    </row>
    <row r="681" spans="1:7" ht="18.75" customHeight="1" x14ac:dyDescent="0.25">
      <c r="A681" s="11"/>
      <c r="B681" s="63" t="s">
        <v>73</v>
      </c>
      <c r="C681" s="20"/>
      <c r="D681" s="111"/>
      <c r="E681" s="20"/>
      <c r="F681" s="113"/>
      <c r="G681" s="105"/>
    </row>
    <row r="682" spans="1:7" ht="9" customHeight="1" x14ac:dyDescent="0.25">
      <c r="A682" s="11"/>
      <c r="B682" s="74"/>
      <c r="C682" s="20"/>
      <c r="D682" s="111"/>
      <c r="E682" s="133"/>
      <c r="F682" s="126"/>
      <c r="G682" s="105"/>
    </row>
    <row r="683" spans="1:7" ht="27.75" customHeight="1" x14ac:dyDescent="0.25">
      <c r="A683" s="11" t="s">
        <v>36</v>
      </c>
      <c r="B683" s="21" t="s">
        <v>117</v>
      </c>
      <c r="C683" s="138">
        <v>103</v>
      </c>
      <c r="D683" s="139" t="s">
        <v>9</v>
      </c>
      <c r="E683" s="133"/>
      <c r="F683" s="113">
        <f>E683*C683</f>
        <v>0</v>
      </c>
      <c r="G683" s="105"/>
    </row>
    <row r="684" spans="1:7" ht="12" customHeight="1" x14ac:dyDescent="0.25">
      <c r="A684" s="11"/>
      <c r="B684" s="30"/>
      <c r="C684" s="150"/>
      <c r="D684" s="139"/>
      <c r="E684" s="133"/>
      <c r="F684" s="126"/>
      <c r="G684" s="105"/>
    </row>
    <row r="685" spans="1:7" ht="28.5" customHeight="1" x14ac:dyDescent="0.25">
      <c r="A685" s="11" t="s">
        <v>37</v>
      </c>
      <c r="B685" s="21" t="s">
        <v>77</v>
      </c>
      <c r="C685" s="138">
        <v>1</v>
      </c>
      <c r="D685" s="139" t="s">
        <v>9</v>
      </c>
      <c r="E685" s="133"/>
      <c r="F685" s="113">
        <f>E685*C685</f>
        <v>0</v>
      </c>
      <c r="G685" s="105"/>
    </row>
    <row r="686" spans="1:7" ht="8.25" customHeight="1" x14ac:dyDescent="0.25">
      <c r="A686" s="11"/>
      <c r="B686" s="21"/>
      <c r="C686" s="138"/>
      <c r="D686" s="139"/>
      <c r="E686" s="133"/>
      <c r="F686" s="113"/>
      <c r="G686" s="105"/>
    </row>
    <row r="687" spans="1:7" ht="28.5" customHeight="1" x14ac:dyDescent="0.25">
      <c r="A687" s="11" t="s">
        <v>38</v>
      </c>
      <c r="B687" s="21" t="s">
        <v>112</v>
      </c>
      <c r="C687" s="138">
        <v>21</v>
      </c>
      <c r="D687" s="151" t="s">
        <v>9</v>
      </c>
      <c r="E687" s="133"/>
      <c r="F687" s="113">
        <f>E687*C687</f>
        <v>0</v>
      </c>
      <c r="G687" s="105"/>
    </row>
    <row r="688" spans="1:7" ht="12.75" customHeight="1" x14ac:dyDescent="0.25">
      <c r="A688" s="19"/>
      <c r="B688" s="30"/>
      <c r="C688" s="20"/>
      <c r="D688" s="111"/>
      <c r="E688" s="133"/>
      <c r="F688" s="126"/>
      <c r="G688" s="105"/>
    </row>
    <row r="689" spans="1:7" ht="12.75" customHeight="1" x14ac:dyDescent="0.25">
      <c r="A689" s="19"/>
      <c r="B689" s="74" t="s">
        <v>78</v>
      </c>
      <c r="C689" s="20"/>
      <c r="D689" s="111"/>
      <c r="E689" s="133"/>
      <c r="F689" s="126"/>
      <c r="G689" s="105"/>
    </row>
    <row r="690" spans="1:7" ht="6" customHeight="1" x14ac:dyDescent="0.25">
      <c r="A690" s="19"/>
      <c r="B690" s="30"/>
      <c r="C690" s="20"/>
      <c r="D690" s="111"/>
      <c r="E690" s="133"/>
      <c r="F690" s="126"/>
      <c r="G690" s="105"/>
    </row>
    <row r="691" spans="1:7" ht="19.5" customHeight="1" x14ac:dyDescent="0.25">
      <c r="A691" s="11" t="s">
        <v>39</v>
      </c>
      <c r="B691" s="30" t="s">
        <v>79</v>
      </c>
      <c r="C691" s="20">
        <v>104</v>
      </c>
      <c r="D691" s="151" t="s">
        <v>9</v>
      </c>
      <c r="E691" s="133"/>
      <c r="F691" s="113">
        <f>E691*C691</f>
        <v>0</v>
      </c>
      <c r="G691" s="105"/>
    </row>
    <row r="692" spans="1:7" ht="6" customHeight="1" x14ac:dyDescent="0.25">
      <c r="A692" s="11"/>
      <c r="B692" s="30"/>
      <c r="C692" s="20"/>
      <c r="D692" s="111"/>
      <c r="E692" s="133"/>
      <c r="F692" s="126"/>
      <c r="G692" s="105"/>
    </row>
    <row r="693" spans="1:7" ht="36" customHeight="1" x14ac:dyDescent="0.25">
      <c r="A693" s="11" t="s">
        <v>40</v>
      </c>
      <c r="B693" s="30" t="s">
        <v>80</v>
      </c>
      <c r="C693" s="20">
        <f>C685</f>
        <v>1</v>
      </c>
      <c r="D693" s="151" t="s">
        <v>9</v>
      </c>
      <c r="E693" s="133"/>
      <c r="F693" s="113">
        <f>E693*C693</f>
        <v>0</v>
      </c>
      <c r="G693" s="105"/>
    </row>
    <row r="694" spans="1:7" ht="9" customHeight="1" x14ac:dyDescent="0.25">
      <c r="A694" s="11"/>
      <c r="B694" s="30"/>
      <c r="C694" s="20"/>
      <c r="D694" s="111"/>
      <c r="E694" s="133"/>
      <c r="F694" s="113"/>
      <c r="G694" s="105"/>
    </row>
    <row r="695" spans="1:7" ht="15.75" customHeight="1" x14ac:dyDescent="0.25">
      <c r="A695" s="11" t="s">
        <v>41</v>
      </c>
      <c r="B695" s="30" t="s">
        <v>101</v>
      </c>
      <c r="C695" s="20">
        <f>C687</f>
        <v>21</v>
      </c>
      <c r="D695" s="151" t="s">
        <v>9</v>
      </c>
      <c r="E695" s="133"/>
      <c r="F695" s="113">
        <f>E695*C695</f>
        <v>0</v>
      </c>
      <c r="G695" s="105"/>
    </row>
    <row r="696" spans="1:7" ht="9" customHeight="1" x14ac:dyDescent="0.25">
      <c r="A696" s="11"/>
      <c r="B696" s="30"/>
      <c r="C696" s="20"/>
      <c r="D696" s="111"/>
      <c r="E696" s="133"/>
      <c r="F696" s="113"/>
      <c r="G696" s="105"/>
    </row>
    <row r="697" spans="1:7" ht="18.75" customHeight="1" x14ac:dyDescent="0.25">
      <c r="A697" s="11" t="s">
        <v>42</v>
      </c>
      <c r="B697" s="30" t="s">
        <v>118</v>
      </c>
      <c r="C697" s="20">
        <v>4</v>
      </c>
      <c r="D697" s="151" t="s">
        <v>9</v>
      </c>
      <c r="E697" s="133"/>
      <c r="F697" s="113">
        <f>E697*C697</f>
        <v>0</v>
      </c>
      <c r="G697" s="105"/>
    </row>
    <row r="698" spans="1:7" ht="8.25" customHeight="1" x14ac:dyDescent="0.25">
      <c r="A698" s="11"/>
      <c r="B698" s="30"/>
      <c r="C698" s="20"/>
      <c r="D698" s="151"/>
      <c r="E698" s="133"/>
      <c r="F698" s="113"/>
      <c r="G698" s="105"/>
    </row>
    <row r="699" spans="1:7" ht="18.75" customHeight="1" x14ac:dyDescent="0.25">
      <c r="A699" s="11" t="s">
        <v>49</v>
      </c>
      <c r="B699" s="21" t="s">
        <v>83</v>
      </c>
      <c r="C699" s="134">
        <v>650</v>
      </c>
      <c r="D699" s="111" t="s">
        <v>48</v>
      </c>
      <c r="E699" s="133"/>
      <c r="F699" s="113">
        <f>E699*C699</f>
        <v>0</v>
      </c>
      <c r="G699" s="105"/>
    </row>
    <row r="700" spans="1:7" ht="9" customHeight="1" x14ac:dyDescent="0.25">
      <c r="A700" s="11"/>
      <c r="B700" s="30"/>
      <c r="C700" s="20"/>
      <c r="D700" s="111"/>
      <c r="E700" s="133"/>
      <c r="F700" s="113"/>
      <c r="G700" s="105"/>
    </row>
    <row r="701" spans="1:7" ht="15.75" customHeight="1" x14ac:dyDescent="0.25">
      <c r="A701" s="11"/>
      <c r="B701" s="63" t="s">
        <v>84</v>
      </c>
      <c r="C701" s="20"/>
      <c r="D701" s="151"/>
      <c r="E701" s="133"/>
      <c r="F701" s="113"/>
      <c r="G701" s="105"/>
    </row>
    <row r="702" spans="1:7" ht="6" customHeight="1" x14ac:dyDescent="0.25">
      <c r="A702" s="11"/>
      <c r="B702" s="21"/>
      <c r="C702" s="20"/>
      <c r="D702" s="111"/>
      <c r="E702" s="20"/>
      <c r="F702" s="113"/>
      <c r="G702" s="105"/>
    </row>
    <row r="703" spans="1:7" ht="60" customHeight="1" x14ac:dyDescent="0.25">
      <c r="A703" s="11"/>
      <c r="B703" s="75" t="s">
        <v>85</v>
      </c>
      <c r="C703" s="20"/>
      <c r="D703" s="111"/>
      <c r="E703" s="20"/>
      <c r="F703" s="113"/>
      <c r="G703" s="105"/>
    </row>
    <row r="704" spans="1:7" ht="8.25" customHeight="1" x14ac:dyDescent="0.25">
      <c r="A704" s="11"/>
      <c r="B704" s="26"/>
      <c r="C704" s="20"/>
      <c r="D704" s="111"/>
      <c r="E704" s="20"/>
      <c r="F704" s="113"/>
      <c r="G704" s="105"/>
    </row>
    <row r="705" spans="1:7" ht="30.75" customHeight="1" x14ac:dyDescent="0.25">
      <c r="A705" s="11" t="s">
        <v>43</v>
      </c>
      <c r="B705" s="46" t="s">
        <v>119</v>
      </c>
      <c r="C705" s="20">
        <v>100</v>
      </c>
      <c r="D705" s="111" t="s">
        <v>10</v>
      </c>
      <c r="E705" s="20"/>
      <c r="F705" s="113">
        <f>E705*C705</f>
        <v>0</v>
      </c>
      <c r="G705" s="105"/>
    </row>
    <row r="706" spans="1:7" ht="11.25" customHeight="1" x14ac:dyDescent="0.25">
      <c r="A706" s="11"/>
      <c r="B706" s="46"/>
      <c r="C706" s="20"/>
      <c r="D706" s="111"/>
      <c r="E706" s="20"/>
      <c r="F706" s="113"/>
      <c r="G706" s="105"/>
    </row>
    <row r="707" spans="1:7" ht="30.75" customHeight="1" x14ac:dyDescent="0.25">
      <c r="A707" s="11" t="s">
        <v>44</v>
      </c>
      <c r="B707" s="46" t="s">
        <v>120</v>
      </c>
      <c r="C707" s="20">
        <v>360</v>
      </c>
      <c r="D707" s="111" t="s">
        <v>10</v>
      </c>
      <c r="E707" s="20"/>
      <c r="F707" s="113">
        <f>E707*C707</f>
        <v>0</v>
      </c>
      <c r="G707" s="105"/>
    </row>
    <row r="708" spans="1:7" ht="7.5" customHeight="1" x14ac:dyDescent="0.25">
      <c r="A708" s="11"/>
      <c r="B708" s="26"/>
      <c r="C708" s="20"/>
      <c r="D708" s="111"/>
      <c r="E708" s="20"/>
      <c r="F708" s="113"/>
      <c r="G708" s="105"/>
    </row>
    <row r="709" spans="1:7" ht="15.75" customHeight="1" x14ac:dyDescent="0.25">
      <c r="A709" s="11"/>
      <c r="B709" s="47" t="s">
        <v>87</v>
      </c>
      <c r="C709" s="20"/>
      <c r="D709" s="111"/>
      <c r="E709" s="20"/>
      <c r="F709" s="126"/>
      <c r="G709" s="105"/>
    </row>
    <row r="710" spans="1:7" ht="7.5" customHeight="1" x14ac:dyDescent="0.25">
      <c r="A710" s="11"/>
      <c r="B710" s="46"/>
      <c r="C710" s="20"/>
      <c r="D710" s="111"/>
      <c r="E710" s="20"/>
      <c r="F710" s="126"/>
      <c r="G710" s="105"/>
    </row>
    <row r="711" spans="1:7" ht="45" customHeight="1" x14ac:dyDescent="0.25">
      <c r="A711" s="11" t="s">
        <v>50</v>
      </c>
      <c r="B711" s="46" t="s">
        <v>103</v>
      </c>
      <c r="C711" s="20">
        <v>2</v>
      </c>
      <c r="D711" s="111" t="s">
        <v>9</v>
      </c>
      <c r="E711" s="20"/>
      <c r="F711" s="113">
        <f>E711*C711</f>
        <v>0</v>
      </c>
      <c r="G711" s="105"/>
    </row>
    <row r="712" spans="1:7" ht="6.75" customHeight="1" x14ac:dyDescent="0.25">
      <c r="A712" s="11"/>
      <c r="B712" s="46"/>
      <c r="C712" s="20"/>
      <c r="D712" s="111"/>
      <c r="E712" s="20"/>
      <c r="F712" s="126"/>
      <c r="G712" s="105"/>
    </row>
    <row r="713" spans="1:7" ht="38.25" customHeight="1" x14ac:dyDescent="0.25">
      <c r="A713" s="11" t="s">
        <v>76</v>
      </c>
      <c r="B713" s="46" t="s">
        <v>88</v>
      </c>
      <c r="C713" s="20">
        <v>21</v>
      </c>
      <c r="D713" s="111" t="s">
        <v>9</v>
      </c>
      <c r="E713" s="20"/>
      <c r="F713" s="113">
        <f>E713*C713</f>
        <v>0</v>
      </c>
      <c r="G713" s="105"/>
    </row>
    <row r="714" spans="1:7" ht="26.25" customHeight="1" x14ac:dyDescent="0.25">
      <c r="A714" s="11"/>
      <c r="B714" s="46"/>
      <c r="C714" s="20"/>
      <c r="D714" s="111"/>
      <c r="E714" s="20"/>
      <c r="F714" s="113"/>
      <c r="G714" s="105"/>
    </row>
    <row r="715" spans="1:7" ht="24" customHeight="1" thickBot="1" x14ac:dyDescent="0.3">
      <c r="A715" s="11"/>
      <c r="B715" s="46"/>
      <c r="C715" s="20"/>
      <c r="D715" s="111"/>
      <c r="E715" s="20"/>
      <c r="F715" s="113"/>
      <c r="G715" s="105"/>
    </row>
    <row r="716" spans="1:7" ht="12.75" customHeight="1" x14ac:dyDescent="0.25">
      <c r="A716" s="32"/>
      <c r="B716" s="33"/>
      <c r="C716" s="128"/>
      <c r="D716" s="128"/>
      <c r="E716" s="128"/>
      <c r="F716" s="129"/>
      <c r="G716" s="130"/>
    </row>
    <row r="717" spans="1:7" ht="13.5" customHeight="1" thickBot="1" x14ac:dyDescent="0.3">
      <c r="A717" s="8"/>
      <c r="B717" s="227" t="s">
        <v>12</v>
      </c>
      <c r="C717" s="227"/>
      <c r="D717" s="227"/>
      <c r="E717" s="227"/>
      <c r="F717" s="131"/>
      <c r="G717" s="132"/>
    </row>
    <row r="718" spans="1:7" ht="13.5" customHeight="1" x14ac:dyDescent="0.25">
      <c r="A718" s="229" t="s">
        <v>221</v>
      </c>
      <c r="B718" s="229"/>
      <c r="C718" s="229"/>
      <c r="D718" s="229"/>
      <c r="E718" s="229"/>
      <c r="F718" s="229"/>
      <c r="G718" s="229"/>
    </row>
    <row r="719" spans="1:7" ht="13.5" customHeight="1" thickBot="1" x14ac:dyDescent="0.3">
      <c r="A719" s="18"/>
      <c r="B719" s="34"/>
      <c r="C719" s="43"/>
      <c r="D719" s="43"/>
      <c r="E719" s="43"/>
      <c r="F719" s="95" t="s">
        <v>163</v>
      </c>
      <c r="G719" s="125"/>
    </row>
    <row r="720" spans="1:7" ht="24" customHeight="1" thickBot="1" x14ac:dyDescent="0.3">
      <c r="A720" s="5" t="s">
        <v>1</v>
      </c>
      <c r="B720" s="24" t="s">
        <v>2</v>
      </c>
      <c r="C720" s="98" t="s">
        <v>3</v>
      </c>
      <c r="D720" s="97" t="s">
        <v>4</v>
      </c>
      <c r="E720" s="98" t="s">
        <v>5</v>
      </c>
      <c r="F720" s="231" t="s">
        <v>6</v>
      </c>
      <c r="G720" s="232"/>
    </row>
    <row r="721" spans="1:7" ht="13.5" customHeight="1" thickBot="1" x14ac:dyDescent="0.3">
      <c r="A721" s="8"/>
      <c r="B721" s="25"/>
      <c r="C721" s="100"/>
      <c r="D721" s="99"/>
      <c r="E721" s="100"/>
      <c r="F721" s="101" t="s">
        <v>7</v>
      </c>
      <c r="G721" s="102" t="s">
        <v>8</v>
      </c>
    </row>
    <row r="722" spans="1:7" ht="13.5" customHeight="1" x14ac:dyDescent="0.25">
      <c r="A722" s="11"/>
      <c r="B722" s="21"/>
      <c r="C722" s="20"/>
      <c r="D722" s="111"/>
      <c r="E722" s="133"/>
      <c r="F722" s="126"/>
      <c r="G722" s="105"/>
    </row>
    <row r="723" spans="1:7" ht="13.5" customHeight="1" x14ac:dyDescent="0.25">
      <c r="A723" s="11"/>
      <c r="B723" s="21"/>
      <c r="C723" s="20"/>
      <c r="D723" s="111"/>
      <c r="E723" s="133" t="s">
        <v>14</v>
      </c>
      <c r="F723" s="124">
        <f>F717</f>
        <v>0</v>
      </c>
      <c r="G723" s="105"/>
    </row>
    <row r="724" spans="1:7" ht="6" customHeight="1" x14ac:dyDescent="0.25">
      <c r="A724" s="11"/>
      <c r="B724" s="21"/>
      <c r="C724" s="20"/>
      <c r="D724" s="111"/>
      <c r="E724" s="133"/>
      <c r="F724" s="126"/>
      <c r="G724" s="105"/>
    </row>
    <row r="725" spans="1:7" ht="17.25" customHeight="1" x14ac:dyDescent="0.25">
      <c r="A725" s="11"/>
      <c r="B725" s="76" t="s">
        <v>89</v>
      </c>
      <c r="C725" s="20"/>
      <c r="D725" s="111"/>
      <c r="E725" s="133"/>
      <c r="F725" s="126"/>
      <c r="G725" s="105"/>
    </row>
    <row r="726" spans="1:7" ht="8.25" customHeight="1" x14ac:dyDescent="0.25">
      <c r="A726" s="9"/>
      <c r="B726" s="49"/>
      <c r="C726" s="104"/>
      <c r="D726" s="103"/>
      <c r="E726" s="133"/>
      <c r="F726" s="126"/>
      <c r="G726" s="105"/>
    </row>
    <row r="727" spans="1:7" ht="52.5" customHeight="1" x14ac:dyDescent="0.25">
      <c r="A727" s="11" t="s">
        <v>36</v>
      </c>
      <c r="B727" s="49" t="s">
        <v>114</v>
      </c>
      <c r="C727" s="20">
        <v>18</v>
      </c>
      <c r="D727" s="139" t="s">
        <v>9</v>
      </c>
      <c r="E727" s="133"/>
      <c r="F727" s="113">
        <f>E727*C727</f>
        <v>0</v>
      </c>
      <c r="G727" s="105"/>
    </row>
    <row r="728" spans="1:7" ht="9" customHeight="1" x14ac:dyDescent="0.25">
      <c r="A728" s="9"/>
      <c r="B728" s="49"/>
      <c r="C728" s="135"/>
      <c r="D728" s="139"/>
      <c r="E728" s="133"/>
      <c r="F728" s="126"/>
      <c r="G728" s="105"/>
    </row>
    <row r="729" spans="1:7" ht="36" customHeight="1" x14ac:dyDescent="0.25">
      <c r="A729" s="11" t="s">
        <v>37</v>
      </c>
      <c r="B729" s="49" t="s">
        <v>91</v>
      </c>
      <c r="C729" s="20">
        <v>3</v>
      </c>
      <c r="D729" s="139" t="s">
        <v>9</v>
      </c>
      <c r="E729" s="133"/>
      <c r="F729" s="113">
        <f>E729*C729</f>
        <v>0</v>
      </c>
      <c r="G729" s="105"/>
    </row>
    <row r="730" spans="1:7" ht="9" customHeight="1" x14ac:dyDescent="0.25">
      <c r="A730" s="11"/>
      <c r="B730" s="49"/>
      <c r="C730" s="135"/>
      <c r="D730" s="139"/>
      <c r="E730" s="133"/>
      <c r="F730" s="126"/>
      <c r="G730" s="105"/>
    </row>
    <row r="731" spans="1:7" ht="33" customHeight="1" x14ac:dyDescent="0.25">
      <c r="A731" s="11" t="s">
        <v>38</v>
      </c>
      <c r="B731" s="49" t="s">
        <v>92</v>
      </c>
      <c r="C731" s="20">
        <v>3</v>
      </c>
      <c r="D731" s="139" t="s">
        <v>9</v>
      </c>
      <c r="E731" s="133"/>
      <c r="F731" s="113">
        <f>E731*C731</f>
        <v>0</v>
      </c>
      <c r="G731" s="105"/>
    </row>
    <row r="732" spans="1:7" ht="9" customHeight="1" x14ac:dyDescent="0.25">
      <c r="A732" s="11"/>
      <c r="B732" s="46"/>
      <c r="C732" s="20"/>
      <c r="D732" s="111"/>
      <c r="E732" s="133"/>
      <c r="F732" s="126"/>
      <c r="G732" s="105"/>
    </row>
    <row r="733" spans="1:7" ht="37.5" customHeight="1" x14ac:dyDescent="0.25">
      <c r="A733" s="11" t="s">
        <v>39</v>
      </c>
      <c r="B733" s="49" t="s">
        <v>93</v>
      </c>
      <c r="C733" s="20">
        <v>36</v>
      </c>
      <c r="D733" s="139" t="s">
        <v>9</v>
      </c>
      <c r="E733" s="133"/>
      <c r="F733" s="113">
        <f>E733*C733</f>
        <v>0</v>
      </c>
      <c r="G733" s="105"/>
    </row>
    <row r="734" spans="1:7" ht="9.75" customHeight="1" x14ac:dyDescent="0.25">
      <c r="A734" s="11"/>
      <c r="B734" s="46"/>
      <c r="C734" s="20"/>
      <c r="D734" s="111"/>
      <c r="E734" s="133"/>
      <c r="F734" s="137"/>
      <c r="G734" s="105"/>
    </row>
    <row r="735" spans="1:7" ht="20.25" customHeight="1" x14ac:dyDescent="0.25">
      <c r="A735" s="11"/>
      <c r="B735" s="76" t="s">
        <v>94</v>
      </c>
      <c r="C735" s="138"/>
      <c r="D735" s="139"/>
      <c r="E735" s="133"/>
      <c r="F735" s="113"/>
      <c r="G735" s="105"/>
    </row>
    <row r="736" spans="1:7" ht="11.25" customHeight="1" x14ac:dyDescent="0.25">
      <c r="A736" s="11"/>
      <c r="B736" s="49"/>
      <c r="C736" s="138"/>
      <c r="D736" s="139"/>
      <c r="E736" s="133"/>
      <c r="F736" s="126"/>
      <c r="G736" s="105"/>
    </row>
    <row r="737" spans="1:7" ht="29.25" customHeight="1" x14ac:dyDescent="0.25">
      <c r="A737" s="11" t="s">
        <v>40</v>
      </c>
      <c r="B737" s="48" t="s">
        <v>203</v>
      </c>
      <c r="C737" s="138">
        <v>5</v>
      </c>
      <c r="D737" s="139" t="s">
        <v>9</v>
      </c>
      <c r="E737" s="133"/>
      <c r="F737" s="113">
        <f>E737*C737</f>
        <v>0</v>
      </c>
      <c r="G737" s="105"/>
    </row>
    <row r="738" spans="1:7" ht="3.75" customHeight="1" x14ac:dyDescent="0.25">
      <c r="A738" s="11"/>
      <c r="B738" s="49"/>
      <c r="C738" s="138"/>
      <c r="D738" s="139"/>
      <c r="E738" s="133"/>
      <c r="F738" s="126"/>
      <c r="G738" s="105"/>
    </row>
    <row r="739" spans="1:7" ht="24" customHeight="1" x14ac:dyDescent="0.25">
      <c r="A739" s="11" t="s">
        <v>41</v>
      </c>
      <c r="B739" s="48" t="s">
        <v>95</v>
      </c>
      <c r="C739" s="138">
        <v>3</v>
      </c>
      <c r="D739" s="139" t="s">
        <v>9</v>
      </c>
      <c r="E739" s="133"/>
      <c r="F739" s="113">
        <f>E739*C739</f>
        <v>0</v>
      </c>
      <c r="G739" s="105"/>
    </row>
    <row r="740" spans="1:7" ht="3.75" customHeight="1" x14ac:dyDescent="0.25">
      <c r="A740" s="11"/>
      <c r="B740" s="46"/>
      <c r="C740" s="20"/>
      <c r="D740" s="111"/>
      <c r="E740" s="133"/>
      <c r="F740" s="126"/>
      <c r="G740" s="105"/>
    </row>
    <row r="741" spans="1:7" ht="27" customHeight="1" x14ac:dyDescent="0.25">
      <c r="A741" s="11" t="s">
        <v>42</v>
      </c>
      <c r="B741" s="49" t="s">
        <v>175</v>
      </c>
      <c r="C741" s="138">
        <v>106</v>
      </c>
      <c r="D741" s="139" t="s">
        <v>9</v>
      </c>
      <c r="E741" s="133"/>
      <c r="F741" s="113">
        <f>E741*C741</f>
        <v>0</v>
      </c>
      <c r="G741" s="105"/>
    </row>
    <row r="742" spans="1:7" ht="3.75" customHeight="1" x14ac:dyDescent="0.25">
      <c r="A742" s="11"/>
      <c r="B742" s="48"/>
      <c r="C742" s="138"/>
      <c r="D742" s="139"/>
      <c r="E742" s="133"/>
      <c r="F742" s="113">
        <f t="shared" ref="F742:F744" si="2">E742*C742</f>
        <v>0</v>
      </c>
      <c r="G742" s="105"/>
    </row>
    <row r="743" spans="1:7" ht="5.25" customHeight="1" x14ac:dyDescent="0.25">
      <c r="A743" s="11"/>
      <c r="B743" s="49"/>
      <c r="C743" s="138"/>
      <c r="D743" s="139"/>
      <c r="E743" s="133"/>
      <c r="F743" s="113">
        <f t="shared" si="2"/>
        <v>0</v>
      </c>
      <c r="G743" s="105"/>
    </row>
    <row r="744" spans="1:7" s="197" customFormat="1" ht="29.25" customHeight="1" x14ac:dyDescent="0.25">
      <c r="A744" s="223" t="s">
        <v>49</v>
      </c>
      <c r="B744" s="219" t="s">
        <v>205</v>
      </c>
      <c r="C744" s="218">
        <v>21</v>
      </c>
      <c r="D744" s="220" t="s">
        <v>160</v>
      </c>
      <c r="E744" s="133"/>
      <c r="F744" s="113">
        <f t="shared" si="2"/>
        <v>0</v>
      </c>
      <c r="G744" s="222"/>
    </row>
    <row r="745" spans="1:7" s="197" customFormat="1" ht="3" customHeight="1" x14ac:dyDescent="0.25">
      <c r="A745" s="223"/>
      <c r="B745" s="219"/>
      <c r="C745" s="218"/>
      <c r="D745" s="220"/>
      <c r="E745" s="167"/>
      <c r="F745" s="221"/>
      <c r="G745" s="225"/>
    </row>
    <row r="746" spans="1:7" ht="31.5" customHeight="1" x14ac:dyDescent="0.25">
      <c r="A746" s="223"/>
      <c r="B746" s="219"/>
      <c r="C746" s="218"/>
      <c r="D746" s="220"/>
      <c r="E746" s="167"/>
      <c r="F746" s="221"/>
      <c r="G746" s="105"/>
    </row>
    <row r="747" spans="1:7" ht="33.75" customHeight="1" x14ac:dyDescent="0.25">
      <c r="A747" s="11"/>
      <c r="B747" s="49"/>
      <c r="C747" s="138"/>
      <c r="D747" s="139"/>
      <c r="E747" s="20"/>
      <c r="F747" s="126"/>
      <c r="G747" s="105"/>
    </row>
    <row r="748" spans="1:7" ht="39.75" customHeight="1" x14ac:dyDescent="0.25">
      <c r="A748" s="11"/>
      <c r="B748" s="49"/>
      <c r="C748" s="138"/>
      <c r="D748" s="139"/>
      <c r="E748" s="20"/>
      <c r="F748" s="126"/>
      <c r="G748" s="105"/>
    </row>
    <row r="749" spans="1:7" ht="41.25" customHeight="1" x14ac:dyDescent="0.25">
      <c r="A749" s="11"/>
      <c r="B749" s="49"/>
      <c r="C749" s="138"/>
      <c r="D749" s="139"/>
      <c r="E749" s="20"/>
      <c r="F749" s="126"/>
      <c r="G749" s="105"/>
    </row>
    <row r="750" spans="1:7" ht="40.5" customHeight="1" x14ac:dyDescent="0.25">
      <c r="A750" s="11"/>
      <c r="B750" s="49"/>
      <c r="C750" s="138"/>
      <c r="D750" s="139"/>
      <c r="E750" s="20"/>
      <c r="F750" s="126"/>
      <c r="G750" s="105"/>
    </row>
    <row r="751" spans="1:7" ht="36.75" customHeight="1" thickBot="1" x14ac:dyDescent="0.3">
      <c r="A751" s="11"/>
      <c r="B751" s="49"/>
      <c r="C751" s="138"/>
      <c r="D751" s="139"/>
      <c r="E751" s="20"/>
      <c r="F751" s="126"/>
      <c r="G751" s="105"/>
    </row>
    <row r="752" spans="1:7" ht="27.75" customHeight="1" x14ac:dyDescent="0.25">
      <c r="A752" s="81"/>
      <c r="B752" s="238" t="s">
        <v>122</v>
      </c>
      <c r="C752" s="239"/>
      <c r="D752" s="239"/>
      <c r="E752" s="240"/>
      <c r="F752" s="154">
        <f>SUM(F722:F751)</f>
        <v>0</v>
      </c>
      <c r="G752" s="155"/>
    </row>
    <row r="753" spans="1:8" ht="8.25" customHeight="1" thickBot="1" x14ac:dyDescent="0.3">
      <c r="A753" s="54"/>
      <c r="B753" s="241"/>
      <c r="C753" s="242"/>
      <c r="D753" s="242"/>
      <c r="E753" s="243"/>
      <c r="F753" s="156"/>
      <c r="G753" s="157"/>
    </row>
    <row r="754" spans="1:8" ht="17.25" customHeight="1" thickBot="1" x14ac:dyDescent="0.3">
      <c r="A754" s="11"/>
      <c r="B754" s="49"/>
      <c r="C754" s="138"/>
      <c r="D754" s="139"/>
      <c r="E754" s="20"/>
      <c r="F754" s="126"/>
      <c r="G754" s="105"/>
    </row>
    <row r="755" spans="1:8" ht="13.5" customHeight="1" x14ac:dyDescent="0.25">
      <c r="A755" s="32"/>
      <c r="B755" s="33"/>
      <c r="C755" s="128"/>
      <c r="D755" s="128"/>
      <c r="E755" s="128"/>
      <c r="F755" s="152"/>
      <c r="G755" s="130"/>
    </row>
    <row r="756" spans="1:8" ht="18.75" customHeight="1" thickBot="1" x14ac:dyDescent="0.3">
      <c r="A756" s="8"/>
      <c r="B756" s="227" t="s">
        <v>225</v>
      </c>
      <c r="C756" s="227"/>
      <c r="D756" s="227"/>
      <c r="E756" s="227"/>
      <c r="F756" s="153">
        <f>F752*2</f>
        <v>0</v>
      </c>
      <c r="G756" s="132"/>
    </row>
    <row r="757" spans="1:8" ht="13.5" customHeight="1" x14ac:dyDescent="0.25">
      <c r="A757" s="229" t="s">
        <v>162</v>
      </c>
      <c r="B757" s="229"/>
      <c r="C757" s="229"/>
      <c r="D757" s="229"/>
      <c r="E757" s="229"/>
      <c r="F757" s="229"/>
      <c r="G757" s="229"/>
    </row>
    <row r="758" spans="1:8" ht="14.25" thickBot="1" x14ac:dyDescent="0.3">
      <c r="A758" s="18"/>
      <c r="B758" s="34"/>
      <c r="C758" s="43"/>
      <c r="D758" s="43"/>
      <c r="E758" s="43"/>
      <c r="F758" s="95" t="s">
        <v>167</v>
      </c>
      <c r="G758" s="125"/>
      <c r="H758" s="7"/>
    </row>
    <row r="759" spans="1:8" ht="25.5" customHeight="1" thickBot="1" x14ac:dyDescent="0.3">
      <c r="A759" s="5" t="s">
        <v>1</v>
      </c>
      <c r="B759" s="24" t="s">
        <v>2</v>
      </c>
      <c r="C759" s="98" t="s">
        <v>3</v>
      </c>
      <c r="D759" s="97" t="s">
        <v>4</v>
      </c>
      <c r="E759" s="98" t="s">
        <v>5</v>
      </c>
      <c r="F759" s="244" t="s">
        <v>6</v>
      </c>
      <c r="G759" s="232"/>
    </row>
    <row r="760" spans="1:8" ht="15.75" customHeight="1" thickBot="1" x14ac:dyDescent="0.3">
      <c r="A760" s="8"/>
      <c r="B760" s="25"/>
      <c r="C760" s="100"/>
      <c r="D760" s="99"/>
      <c r="E760" s="100"/>
      <c r="F760" s="144" t="s">
        <v>7</v>
      </c>
      <c r="G760" s="102" t="s">
        <v>8</v>
      </c>
    </row>
    <row r="761" spans="1:8" ht="15.75" customHeight="1" x14ac:dyDescent="0.25">
      <c r="A761" s="9"/>
      <c r="B761" s="27" t="s">
        <v>68</v>
      </c>
      <c r="C761" s="104"/>
      <c r="D761" s="103"/>
      <c r="E761" s="133"/>
      <c r="F761" s="145"/>
      <c r="G761" s="105"/>
    </row>
    <row r="762" spans="1:8" ht="4.5" customHeight="1" x14ac:dyDescent="0.25">
      <c r="A762" s="9"/>
      <c r="B762" s="26"/>
      <c r="C762" s="104"/>
      <c r="D762" s="103"/>
      <c r="E762" s="104"/>
      <c r="F762" s="52"/>
      <c r="G762" s="105"/>
    </row>
    <row r="763" spans="1:8" ht="85.5" customHeight="1" x14ac:dyDescent="0.25">
      <c r="A763" s="51"/>
      <c r="B763" s="45" t="s">
        <v>69</v>
      </c>
      <c r="C763" s="20"/>
      <c r="D763" s="111"/>
      <c r="E763" s="20"/>
      <c r="F763" s="113"/>
      <c r="G763" s="105"/>
    </row>
    <row r="764" spans="1:8" ht="3" customHeight="1" x14ac:dyDescent="0.25">
      <c r="A764" s="51"/>
      <c r="B764" s="45"/>
      <c r="C764" s="20"/>
      <c r="D764" s="111"/>
      <c r="E764" s="20"/>
      <c r="F764" s="52"/>
      <c r="G764" s="105"/>
    </row>
    <row r="765" spans="1:8" ht="15.75" customHeight="1" x14ac:dyDescent="0.25">
      <c r="A765" s="19" t="s">
        <v>36</v>
      </c>
      <c r="B765" s="30" t="s">
        <v>169</v>
      </c>
      <c r="C765" s="20">
        <f>C773+C775+C777+C779+C781+C783</f>
        <v>106</v>
      </c>
      <c r="D765" s="111" t="s">
        <v>9</v>
      </c>
      <c r="E765" s="20"/>
      <c r="F765" s="113">
        <f>E765*C765</f>
        <v>0</v>
      </c>
      <c r="G765" s="105"/>
    </row>
    <row r="766" spans="1:8" ht="3.75" customHeight="1" x14ac:dyDescent="0.25">
      <c r="A766" s="19"/>
      <c r="B766" s="30"/>
      <c r="C766" s="20"/>
      <c r="D766" s="111"/>
      <c r="E766" s="20"/>
      <c r="F766" s="52"/>
      <c r="G766" s="105"/>
    </row>
    <row r="767" spans="1:8" ht="24" customHeight="1" x14ac:dyDescent="0.25">
      <c r="A767" s="11" t="s">
        <v>37</v>
      </c>
      <c r="B767" s="21" t="s">
        <v>168</v>
      </c>
      <c r="C767" s="116">
        <v>9</v>
      </c>
      <c r="D767" s="111" t="s">
        <v>9</v>
      </c>
      <c r="E767" s="20"/>
      <c r="F767" s="113">
        <f>E767*C767</f>
        <v>0</v>
      </c>
      <c r="G767" s="105"/>
    </row>
    <row r="768" spans="1:8" ht="2.25" customHeight="1" x14ac:dyDescent="0.25">
      <c r="A768" s="19"/>
      <c r="B768" s="30"/>
      <c r="C768" s="20"/>
      <c r="D768" s="111"/>
      <c r="E768" s="20"/>
      <c r="F768" s="52"/>
      <c r="G768" s="105"/>
    </row>
    <row r="769" spans="1:7" ht="24" customHeight="1" x14ac:dyDescent="0.25">
      <c r="A769" s="11" t="s">
        <v>38</v>
      </c>
      <c r="B769" s="21" t="s">
        <v>226</v>
      </c>
      <c r="C769" s="116">
        <v>3</v>
      </c>
      <c r="D769" s="111" t="s">
        <v>9</v>
      </c>
      <c r="E769" s="20"/>
      <c r="F769" s="113">
        <f>E769*C769</f>
        <v>0</v>
      </c>
      <c r="G769" s="105"/>
    </row>
    <row r="770" spans="1:7" ht="3" customHeight="1" x14ac:dyDescent="0.25">
      <c r="A770" s="19"/>
      <c r="B770" s="30"/>
      <c r="C770" s="20"/>
      <c r="D770" s="111"/>
      <c r="E770" s="20"/>
      <c r="F770" s="52"/>
      <c r="G770" s="105"/>
    </row>
    <row r="771" spans="1:7" ht="15.75" customHeight="1" x14ac:dyDescent="0.25">
      <c r="A771" s="11"/>
      <c r="B771" s="63" t="s">
        <v>71</v>
      </c>
      <c r="C771" s="116"/>
      <c r="D771" s="115"/>
      <c r="E771" s="20"/>
      <c r="F771" s="113"/>
      <c r="G771" s="105"/>
    </row>
    <row r="772" spans="1:7" ht="3" customHeight="1" x14ac:dyDescent="0.25">
      <c r="A772" s="11"/>
      <c r="B772" s="21"/>
      <c r="C772" s="116"/>
      <c r="D772" s="115"/>
      <c r="E772" s="20"/>
      <c r="F772" s="52"/>
      <c r="G772" s="105"/>
    </row>
    <row r="773" spans="1:7" ht="45.75" customHeight="1" x14ac:dyDescent="0.25">
      <c r="A773" s="11" t="s">
        <v>39</v>
      </c>
      <c r="B773" s="21" t="s">
        <v>216</v>
      </c>
      <c r="C773" s="116">
        <v>17</v>
      </c>
      <c r="D773" s="111" t="s">
        <v>9</v>
      </c>
      <c r="E773" s="20"/>
      <c r="F773" s="113">
        <f>E773*C773</f>
        <v>0</v>
      </c>
      <c r="G773" s="105"/>
    </row>
    <row r="774" spans="1:7" ht="5.25" customHeight="1" x14ac:dyDescent="0.25">
      <c r="A774" s="11"/>
      <c r="B774" s="21"/>
      <c r="C774" s="116"/>
      <c r="D774" s="115"/>
      <c r="E774" s="20"/>
      <c r="F774" s="52"/>
      <c r="G774" s="105"/>
    </row>
    <row r="775" spans="1:7" ht="39.75" customHeight="1" x14ac:dyDescent="0.25">
      <c r="A775" s="11" t="s">
        <v>40</v>
      </c>
      <c r="B775" s="21" t="s">
        <v>178</v>
      </c>
      <c r="C775" s="116">
        <v>10</v>
      </c>
      <c r="D775" s="111" t="s">
        <v>9</v>
      </c>
      <c r="E775" s="20"/>
      <c r="F775" s="113">
        <f>E775*C775</f>
        <v>0</v>
      </c>
      <c r="G775" s="105"/>
    </row>
    <row r="776" spans="1:7" ht="3.75" customHeight="1" x14ac:dyDescent="0.25">
      <c r="A776" s="11"/>
      <c r="B776" s="21"/>
      <c r="C776" s="116"/>
      <c r="D776" s="111"/>
      <c r="E776" s="20"/>
      <c r="F776" s="113"/>
      <c r="G776" s="105"/>
    </row>
    <row r="777" spans="1:7" ht="45.75" customHeight="1" x14ac:dyDescent="0.25">
      <c r="A777" s="11" t="s">
        <v>41</v>
      </c>
      <c r="B777" s="21" t="s">
        <v>217</v>
      </c>
      <c r="C777" s="116">
        <v>14</v>
      </c>
      <c r="D777" s="111" t="s">
        <v>9</v>
      </c>
      <c r="E777" s="20"/>
      <c r="F777" s="113">
        <f>E777*C777</f>
        <v>0</v>
      </c>
      <c r="G777" s="105"/>
    </row>
    <row r="778" spans="1:7" ht="3.75" customHeight="1" x14ac:dyDescent="0.25">
      <c r="A778" s="11"/>
      <c r="B778" s="21"/>
      <c r="C778" s="116"/>
      <c r="D778" s="115"/>
      <c r="E778" s="20"/>
      <c r="F778" s="52"/>
      <c r="G778" s="105"/>
    </row>
    <row r="779" spans="1:7" ht="33" customHeight="1" x14ac:dyDescent="0.25">
      <c r="A779" s="11" t="s">
        <v>42</v>
      </c>
      <c r="B779" s="21" t="s">
        <v>218</v>
      </c>
      <c r="C779" s="116">
        <v>30</v>
      </c>
      <c r="D779" s="111" t="s">
        <v>9</v>
      </c>
      <c r="E779" s="20"/>
      <c r="F779" s="113">
        <f>E779*C779</f>
        <v>0</v>
      </c>
      <c r="G779" s="105"/>
    </row>
    <row r="780" spans="1:7" ht="4.5" customHeight="1" x14ac:dyDescent="0.25">
      <c r="A780" s="11"/>
      <c r="B780" s="21"/>
      <c r="C780" s="116"/>
      <c r="D780" s="111"/>
      <c r="E780" s="20"/>
      <c r="F780" s="113"/>
      <c r="G780" s="105"/>
    </row>
    <row r="781" spans="1:7" ht="43.5" customHeight="1" x14ac:dyDescent="0.25">
      <c r="A781" s="11" t="s">
        <v>49</v>
      </c>
      <c r="B781" s="21" t="s">
        <v>208</v>
      </c>
      <c r="C781" s="116">
        <v>5</v>
      </c>
      <c r="D781" s="111" t="s">
        <v>9</v>
      </c>
      <c r="E781" s="20"/>
      <c r="F781" s="113">
        <f>E781*C781</f>
        <v>0</v>
      </c>
      <c r="G781" s="105"/>
    </row>
    <row r="782" spans="1:7" ht="3.75" customHeight="1" x14ac:dyDescent="0.25">
      <c r="A782" s="11"/>
      <c r="B782" s="21"/>
      <c r="C782" s="116"/>
      <c r="D782" s="111"/>
      <c r="E782" s="20"/>
      <c r="F782" s="113"/>
      <c r="G782" s="105"/>
    </row>
    <row r="783" spans="1:7" ht="43.5" customHeight="1" x14ac:dyDescent="0.25">
      <c r="A783" s="11" t="s">
        <v>43</v>
      </c>
      <c r="B783" s="21" t="s">
        <v>219</v>
      </c>
      <c r="C783" s="116">
        <v>30</v>
      </c>
      <c r="D783" s="111" t="s">
        <v>9</v>
      </c>
      <c r="E783" s="20"/>
      <c r="F783" s="113">
        <f>E783*C783</f>
        <v>0</v>
      </c>
      <c r="G783" s="105"/>
    </row>
    <row r="784" spans="1:7" ht="18" customHeight="1" x14ac:dyDescent="0.25">
      <c r="A784" s="11"/>
      <c r="B784" s="63" t="s">
        <v>73</v>
      </c>
      <c r="C784" s="20"/>
      <c r="D784" s="111"/>
      <c r="E784" s="20"/>
      <c r="F784" s="113"/>
      <c r="G784" s="105"/>
    </row>
    <row r="785" spans="1:8" ht="27.75" customHeight="1" x14ac:dyDescent="0.25">
      <c r="A785" s="11" t="s">
        <v>44</v>
      </c>
      <c r="B785" s="21" t="s">
        <v>117</v>
      </c>
      <c r="C785" s="138">
        <v>6</v>
      </c>
      <c r="D785" s="139" t="s">
        <v>9</v>
      </c>
      <c r="E785" s="20"/>
      <c r="F785" s="113">
        <f>E785*C785</f>
        <v>0</v>
      </c>
      <c r="G785" s="105"/>
    </row>
    <row r="786" spans="1:8" ht="5.25" customHeight="1" x14ac:dyDescent="0.25">
      <c r="A786" s="11"/>
      <c r="B786" s="30"/>
      <c r="C786" s="150"/>
      <c r="D786" s="139"/>
      <c r="E786" s="20"/>
      <c r="F786" s="126"/>
      <c r="G786" s="105"/>
    </row>
    <row r="787" spans="1:8" ht="32.25" customHeight="1" x14ac:dyDescent="0.25">
      <c r="A787" s="11" t="s">
        <v>50</v>
      </c>
      <c r="B787" s="21" t="s">
        <v>112</v>
      </c>
      <c r="C787" s="138">
        <v>3</v>
      </c>
      <c r="D787" s="151" t="s">
        <v>9</v>
      </c>
      <c r="E787" s="20"/>
      <c r="F787" s="113">
        <f>E787*C787</f>
        <v>0</v>
      </c>
      <c r="G787" s="105"/>
    </row>
    <row r="788" spans="1:8" ht="5.25" customHeight="1" x14ac:dyDescent="0.25">
      <c r="A788" s="19"/>
      <c r="B788" s="30"/>
      <c r="C788" s="20"/>
      <c r="D788" s="111"/>
      <c r="E788" s="20"/>
      <c r="F788" s="126"/>
      <c r="G788" s="105"/>
    </row>
    <row r="789" spans="1:8" ht="28.5" customHeight="1" x14ac:dyDescent="0.25">
      <c r="A789" s="11" t="s">
        <v>76</v>
      </c>
      <c r="B789" s="21" t="s">
        <v>77</v>
      </c>
      <c r="C789" s="138">
        <v>3</v>
      </c>
      <c r="D789" s="139" t="s">
        <v>9</v>
      </c>
      <c r="E789" s="20"/>
      <c r="F789" s="113">
        <f>E789*C789</f>
        <v>0</v>
      </c>
      <c r="G789" s="105"/>
    </row>
    <row r="790" spans="1:8" ht="33" customHeight="1" x14ac:dyDescent="0.25">
      <c r="A790" s="19"/>
      <c r="B790" s="30"/>
      <c r="C790" s="20"/>
      <c r="D790" s="111"/>
      <c r="E790" s="20"/>
      <c r="F790" s="126"/>
      <c r="G790" s="105"/>
    </row>
    <row r="791" spans="1:8" ht="34.5" customHeight="1" x14ac:dyDescent="0.25">
      <c r="A791" s="19"/>
      <c r="B791" s="30"/>
      <c r="C791" s="20"/>
      <c r="D791" s="111"/>
      <c r="E791" s="20"/>
      <c r="F791" s="126"/>
      <c r="G791" s="105"/>
    </row>
    <row r="792" spans="1:8" ht="30" customHeight="1" thickBot="1" x14ac:dyDescent="0.3">
      <c r="A792" s="11"/>
      <c r="B792" s="46"/>
      <c r="C792" s="20"/>
      <c r="D792" s="111"/>
      <c r="E792" s="20"/>
      <c r="F792" s="126"/>
      <c r="G792" s="105"/>
    </row>
    <row r="793" spans="1:8" ht="12.75" customHeight="1" thickBot="1" x14ac:dyDescent="0.3">
      <c r="A793" s="32"/>
      <c r="B793" s="33"/>
      <c r="C793" s="128"/>
      <c r="D793" s="128"/>
      <c r="E793" s="128"/>
      <c r="F793" s="129"/>
      <c r="G793" s="130"/>
    </row>
    <row r="794" spans="1:8" ht="13.5" customHeight="1" thickBot="1" x14ac:dyDescent="0.3">
      <c r="A794" s="8"/>
      <c r="B794" s="227" t="s">
        <v>12</v>
      </c>
      <c r="C794" s="227"/>
      <c r="D794" s="227"/>
      <c r="E794" s="227"/>
      <c r="F794" s="129"/>
      <c r="G794" s="132"/>
    </row>
    <row r="795" spans="1:8" ht="13.5" customHeight="1" x14ac:dyDescent="0.25">
      <c r="A795" s="229" t="s">
        <v>162</v>
      </c>
      <c r="B795" s="229"/>
      <c r="C795" s="229"/>
      <c r="D795" s="229"/>
      <c r="E795" s="229"/>
      <c r="F795" s="229"/>
      <c r="G795" s="229"/>
    </row>
    <row r="796" spans="1:8" ht="14.25" thickBot="1" x14ac:dyDescent="0.3">
      <c r="A796" s="18"/>
      <c r="B796" s="34"/>
      <c r="C796" s="43"/>
      <c r="D796" s="43"/>
      <c r="E796" s="43"/>
      <c r="F796" s="95" t="s">
        <v>222</v>
      </c>
      <c r="G796" s="125"/>
      <c r="H796" s="7"/>
    </row>
    <row r="797" spans="1:8" ht="25.5" customHeight="1" thickBot="1" x14ac:dyDescent="0.3">
      <c r="A797" s="5" t="s">
        <v>1</v>
      </c>
      <c r="B797" s="24" t="s">
        <v>2</v>
      </c>
      <c r="C797" s="98" t="s">
        <v>3</v>
      </c>
      <c r="D797" s="97" t="s">
        <v>4</v>
      </c>
      <c r="E797" s="98" t="s">
        <v>5</v>
      </c>
      <c r="F797" s="244" t="s">
        <v>6</v>
      </c>
      <c r="G797" s="232"/>
    </row>
    <row r="798" spans="1:8" ht="15.75" customHeight="1" thickBot="1" x14ac:dyDescent="0.3">
      <c r="A798" s="8"/>
      <c r="B798" s="25"/>
      <c r="C798" s="100"/>
      <c r="D798" s="99"/>
      <c r="E798" s="100"/>
      <c r="F798" s="144" t="s">
        <v>7</v>
      </c>
      <c r="G798" s="102" t="s">
        <v>8</v>
      </c>
    </row>
    <row r="799" spans="1:8" ht="13.5" customHeight="1" x14ac:dyDescent="0.25">
      <c r="A799" s="11"/>
      <c r="B799" s="21"/>
      <c r="C799" s="20"/>
      <c r="D799" s="111"/>
      <c r="E799" s="133" t="s">
        <v>14</v>
      </c>
      <c r="F799" s="124">
        <f>F794</f>
        <v>0</v>
      </c>
      <c r="G799" s="105"/>
    </row>
    <row r="800" spans="1:8" ht="6.75" customHeight="1" x14ac:dyDescent="0.25">
      <c r="A800" s="19"/>
      <c r="B800" s="30"/>
      <c r="C800" s="20"/>
      <c r="D800" s="111"/>
      <c r="E800" s="20"/>
      <c r="F800" s="126"/>
      <c r="G800" s="105"/>
    </row>
    <row r="801" spans="1:7" ht="12.75" customHeight="1" x14ac:dyDescent="0.25">
      <c r="A801" s="19"/>
      <c r="B801" s="74" t="s">
        <v>78</v>
      </c>
      <c r="C801" s="20"/>
      <c r="D801" s="111"/>
      <c r="E801" s="20"/>
      <c r="F801" s="126"/>
      <c r="G801" s="105"/>
    </row>
    <row r="802" spans="1:7" ht="7.5" customHeight="1" x14ac:dyDescent="0.25">
      <c r="A802" s="19"/>
      <c r="B802" s="30"/>
      <c r="C802" s="20"/>
      <c r="D802" s="111"/>
      <c r="E802" s="20"/>
      <c r="F802" s="126"/>
      <c r="G802" s="105"/>
    </row>
    <row r="803" spans="1:7" ht="19.5" customHeight="1" x14ac:dyDescent="0.25">
      <c r="A803" s="11" t="s">
        <v>36</v>
      </c>
      <c r="B803" s="30" t="s">
        <v>79</v>
      </c>
      <c r="C803" s="20">
        <f>C785</f>
        <v>6</v>
      </c>
      <c r="D803" s="151" t="s">
        <v>9</v>
      </c>
      <c r="E803" s="20"/>
      <c r="F803" s="113">
        <f>E803*C803</f>
        <v>0</v>
      </c>
      <c r="G803" s="105"/>
    </row>
    <row r="804" spans="1:7" ht="4.5" customHeight="1" x14ac:dyDescent="0.25">
      <c r="A804" s="11"/>
      <c r="B804" s="30"/>
      <c r="C804" s="20"/>
      <c r="D804" s="111"/>
      <c r="E804" s="20"/>
      <c r="F804" s="126"/>
      <c r="G804" s="105"/>
    </row>
    <row r="805" spans="1:7" ht="15.75" customHeight="1" x14ac:dyDescent="0.25">
      <c r="A805" s="11" t="s">
        <v>37</v>
      </c>
      <c r="B805" s="30" t="s">
        <v>101</v>
      </c>
      <c r="C805" s="20">
        <f>C787</f>
        <v>3</v>
      </c>
      <c r="D805" s="151" t="s">
        <v>9</v>
      </c>
      <c r="E805" s="20"/>
      <c r="F805" s="113">
        <f>E805*C805</f>
        <v>0</v>
      </c>
      <c r="G805" s="105"/>
    </row>
    <row r="806" spans="1:7" ht="6" customHeight="1" x14ac:dyDescent="0.25">
      <c r="A806" s="11"/>
      <c r="B806" s="30"/>
      <c r="C806" s="20"/>
      <c r="D806" s="111"/>
      <c r="E806" s="20"/>
      <c r="F806" s="113"/>
      <c r="G806" s="105"/>
    </row>
    <row r="807" spans="1:7" ht="29.25" customHeight="1" x14ac:dyDescent="0.25">
      <c r="A807" s="11" t="s">
        <v>38</v>
      </c>
      <c r="B807" s="30" t="s">
        <v>80</v>
      </c>
      <c r="C807" s="20">
        <f>C789</f>
        <v>3</v>
      </c>
      <c r="D807" s="151" t="s">
        <v>9</v>
      </c>
      <c r="E807" s="20"/>
      <c r="F807" s="113">
        <f>E807*C807</f>
        <v>0</v>
      </c>
      <c r="G807" s="105"/>
    </row>
    <row r="808" spans="1:7" ht="6" customHeight="1" x14ac:dyDescent="0.25">
      <c r="A808" s="11"/>
      <c r="B808" s="30"/>
      <c r="C808" s="20"/>
      <c r="D808" s="151"/>
      <c r="E808" s="20"/>
      <c r="F808" s="113"/>
      <c r="G808" s="105"/>
    </row>
    <row r="809" spans="1:7" ht="18.75" customHeight="1" x14ac:dyDescent="0.25">
      <c r="A809" s="11" t="s">
        <v>39</v>
      </c>
      <c r="B809" s="30" t="s">
        <v>118</v>
      </c>
      <c r="C809" s="20">
        <v>4</v>
      </c>
      <c r="D809" s="151" t="s">
        <v>9</v>
      </c>
      <c r="E809" s="20"/>
      <c r="F809" s="113">
        <f>E809*C809</f>
        <v>0</v>
      </c>
      <c r="G809" s="105"/>
    </row>
    <row r="810" spans="1:7" ht="8.25" customHeight="1" x14ac:dyDescent="0.25">
      <c r="A810" s="11"/>
      <c r="B810" s="30"/>
      <c r="C810" s="20"/>
      <c r="D810" s="151"/>
      <c r="E810" s="20"/>
      <c r="F810" s="113"/>
      <c r="G810" s="105"/>
    </row>
    <row r="811" spans="1:7" ht="18.75" customHeight="1" x14ac:dyDescent="0.25">
      <c r="A811" s="11" t="s">
        <v>40</v>
      </c>
      <c r="B811" s="21" t="s">
        <v>83</v>
      </c>
      <c r="C811" s="134">
        <v>280</v>
      </c>
      <c r="D811" s="111" t="s">
        <v>48</v>
      </c>
      <c r="E811" s="20"/>
      <c r="F811" s="113">
        <f>E811*C811</f>
        <v>0</v>
      </c>
      <c r="G811" s="105"/>
    </row>
    <row r="812" spans="1:7" ht="7.5" customHeight="1" x14ac:dyDescent="0.25">
      <c r="A812" s="11"/>
      <c r="B812" s="30"/>
      <c r="C812" s="20"/>
      <c r="D812" s="111"/>
      <c r="E812" s="20"/>
      <c r="F812" s="113"/>
      <c r="G812" s="105"/>
    </row>
    <row r="813" spans="1:7" ht="15.75" customHeight="1" x14ac:dyDescent="0.25">
      <c r="A813" s="11"/>
      <c r="B813" s="63" t="s">
        <v>84</v>
      </c>
      <c r="C813" s="20"/>
      <c r="D813" s="151"/>
      <c r="E813" s="20"/>
      <c r="F813" s="113"/>
      <c r="G813" s="105"/>
    </row>
    <row r="814" spans="1:7" ht="3" customHeight="1" x14ac:dyDescent="0.25">
      <c r="A814" s="11"/>
      <c r="B814" s="21"/>
      <c r="C814" s="20"/>
      <c r="D814" s="111"/>
      <c r="E814" s="20"/>
      <c r="F814" s="113"/>
      <c r="G814" s="105"/>
    </row>
    <row r="815" spans="1:7" ht="60" customHeight="1" x14ac:dyDescent="0.25">
      <c r="A815" s="11"/>
      <c r="B815" s="75" t="s">
        <v>85</v>
      </c>
      <c r="C815" s="20"/>
      <c r="D815" s="111"/>
      <c r="E815" s="20"/>
      <c r="F815" s="113"/>
      <c r="G815" s="105"/>
    </row>
    <row r="816" spans="1:7" ht="30.75" customHeight="1" x14ac:dyDescent="0.25">
      <c r="A816" s="11" t="s">
        <v>41</v>
      </c>
      <c r="B816" s="46" t="s">
        <v>173</v>
      </c>
      <c r="C816" s="20">
        <v>60</v>
      </c>
      <c r="D816" s="111" t="s">
        <v>10</v>
      </c>
      <c r="E816" s="20"/>
      <c r="F816" s="113">
        <f>E816*C816</f>
        <v>0</v>
      </c>
      <c r="G816" s="105"/>
    </row>
    <row r="817" spans="1:7" ht="5.25" customHeight="1" x14ac:dyDescent="0.25">
      <c r="A817" s="11"/>
      <c r="B817" s="46"/>
      <c r="C817" s="20"/>
      <c r="D817" s="111"/>
      <c r="E817" s="20"/>
      <c r="F817" s="113"/>
      <c r="G817" s="105"/>
    </row>
    <row r="818" spans="1:7" ht="15.75" customHeight="1" x14ac:dyDescent="0.25">
      <c r="A818" s="11"/>
      <c r="B818" s="47" t="s">
        <v>87</v>
      </c>
      <c r="C818" s="20"/>
      <c r="D818" s="111"/>
      <c r="E818" s="20"/>
      <c r="F818" s="126"/>
      <c r="G818" s="105"/>
    </row>
    <row r="819" spans="1:7" ht="5.25" customHeight="1" x14ac:dyDescent="0.25">
      <c r="A819" s="11"/>
      <c r="B819" s="46"/>
      <c r="C819" s="20"/>
      <c r="D819" s="111"/>
      <c r="E819" s="20"/>
      <c r="F819" s="126"/>
      <c r="G819" s="105"/>
    </row>
    <row r="820" spans="1:7" ht="51.75" customHeight="1" x14ac:dyDescent="0.25">
      <c r="A820" s="11" t="s">
        <v>42</v>
      </c>
      <c r="B820" s="46" t="s">
        <v>174</v>
      </c>
      <c r="C820" s="20">
        <v>1</v>
      </c>
      <c r="D820" s="111" t="s">
        <v>9</v>
      </c>
      <c r="E820" s="20"/>
      <c r="F820" s="113">
        <f>E820*C820</f>
        <v>0</v>
      </c>
      <c r="G820" s="105"/>
    </row>
    <row r="821" spans="1:7" ht="4.5" customHeight="1" x14ac:dyDescent="0.25">
      <c r="A821" s="11"/>
      <c r="B821" s="46"/>
      <c r="C821" s="20"/>
      <c r="D821" s="111"/>
      <c r="E821" s="133"/>
      <c r="F821" s="126"/>
      <c r="G821" s="105"/>
    </row>
    <row r="822" spans="1:7" ht="17.25" customHeight="1" x14ac:dyDescent="0.25">
      <c r="A822" s="11"/>
      <c r="B822" s="76" t="s">
        <v>89</v>
      </c>
      <c r="C822" s="20"/>
      <c r="D822" s="111"/>
      <c r="E822" s="133"/>
      <c r="F822" s="126"/>
      <c r="G822" s="105"/>
    </row>
    <row r="823" spans="1:7" ht="3.75" customHeight="1" x14ac:dyDescent="0.25">
      <c r="A823" s="9"/>
      <c r="B823" s="49"/>
      <c r="C823" s="104"/>
      <c r="D823" s="103"/>
      <c r="E823" s="133"/>
      <c r="F823" s="126"/>
      <c r="G823" s="105"/>
    </row>
    <row r="824" spans="1:7" ht="52.5" customHeight="1" x14ac:dyDescent="0.25">
      <c r="A824" s="11" t="s">
        <v>49</v>
      </c>
      <c r="B824" s="49" t="s">
        <v>114</v>
      </c>
      <c r="C824" s="20">
        <v>10</v>
      </c>
      <c r="D824" s="139" t="s">
        <v>9</v>
      </c>
      <c r="E824" s="133"/>
      <c r="F824" s="113">
        <f>E824*C824</f>
        <v>0</v>
      </c>
      <c r="G824" s="105"/>
    </row>
    <row r="825" spans="1:7" ht="5.25" customHeight="1" x14ac:dyDescent="0.25">
      <c r="A825" s="9"/>
      <c r="B825" s="49"/>
      <c r="C825" s="135"/>
      <c r="D825" s="139"/>
      <c r="E825" s="133"/>
      <c r="F825" s="126"/>
      <c r="G825" s="105"/>
    </row>
    <row r="826" spans="1:7" ht="36" customHeight="1" x14ac:dyDescent="0.25">
      <c r="A826" s="11" t="s">
        <v>43</v>
      </c>
      <c r="B826" s="49" t="s">
        <v>91</v>
      </c>
      <c r="C826" s="20">
        <v>3</v>
      </c>
      <c r="D826" s="139" t="s">
        <v>9</v>
      </c>
      <c r="E826" s="133"/>
      <c r="F826" s="113">
        <f>E826*C826</f>
        <v>0</v>
      </c>
      <c r="G826" s="105"/>
    </row>
    <row r="827" spans="1:7" ht="4.5" customHeight="1" x14ac:dyDescent="0.25">
      <c r="A827" s="11"/>
      <c r="B827" s="49"/>
      <c r="C827" s="135"/>
      <c r="D827" s="139"/>
      <c r="E827" s="133"/>
      <c r="F827" s="126"/>
      <c r="G827" s="105"/>
    </row>
    <row r="828" spans="1:7" ht="33" customHeight="1" x14ac:dyDescent="0.25">
      <c r="A828" s="11" t="s">
        <v>44</v>
      </c>
      <c r="B828" s="49" t="s">
        <v>92</v>
      </c>
      <c r="C828" s="20">
        <v>3</v>
      </c>
      <c r="D828" s="139" t="s">
        <v>9</v>
      </c>
      <c r="E828" s="133"/>
      <c r="F828" s="113">
        <f>E828*C828</f>
        <v>0</v>
      </c>
      <c r="G828" s="105"/>
    </row>
    <row r="829" spans="1:7" ht="9" customHeight="1" x14ac:dyDescent="0.25">
      <c r="A829" s="11"/>
      <c r="B829" s="46"/>
      <c r="C829" s="20"/>
      <c r="D829" s="111"/>
      <c r="E829" s="133"/>
      <c r="F829" s="126"/>
      <c r="G829" s="105"/>
    </row>
    <row r="830" spans="1:7" ht="37.5" customHeight="1" x14ac:dyDescent="0.25">
      <c r="A830" s="11" t="s">
        <v>50</v>
      </c>
      <c r="B830" s="49" t="s">
        <v>93</v>
      </c>
      <c r="C830" s="20">
        <v>7</v>
      </c>
      <c r="D830" s="139" t="s">
        <v>9</v>
      </c>
      <c r="E830" s="133"/>
      <c r="F830" s="113">
        <f>E830*C830</f>
        <v>0</v>
      </c>
      <c r="G830" s="105"/>
    </row>
    <row r="831" spans="1:7" ht="5.25" customHeight="1" x14ac:dyDescent="0.25">
      <c r="A831" s="11"/>
      <c r="B831" s="46"/>
      <c r="C831" s="20"/>
      <c r="D831" s="111"/>
      <c r="E831" s="133"/>
      <c r="F831" s="137"/>
      <c r="G831" s="105"/>
    </row>
    <row r="832" spans="1:7" ht="20.25" customHeight="1" x14ac:dyDescent="0.25">
      <c r="A832" s="11"/>
      <c r="B832" s="76" t="s">
        <v>94</v>
      </c>
      <c r="C832" s="138"/>
      <c r="D832" s="139"/>
      <c r="E832" s="133"/>
      <c r="F832" s="113"/>
      <c r="G832" s="105"/>
    </row>
    <row r="833" spans="1:7" ht="5.25" customHeight="1" x14ac:dyDescent="0.25">
      <c r="A833" s="11"/>
      <c r="B833" s="49"/>
      <c r="C833" s="138"/>
      <c r="D833" s="139"/>
      <c r="E833" s="133"/>
      <c r="F833" s="126"/>
      <c r="G833" s="105"/>
    </row>
    <row r="834" spans="1:7" ht="29.25" customHeight="1" x14ac:dyDescent="0.25">
      <c r="A834" s="11" t="s">
        <v>76</v>
      </c>
      <c r="B834" s="48" t="s">
        <v>203</v>
      </c>
      <c r="C834" s="138">
        <v>5</v>
      </c>
      <c r="D834" s="139" t="s">
        <v>9</v>
      </c>
      <c r="E834" s="133"/>
      <c r="F834" s="113">
        <f>E834*C834</f>
        <v>0</v>
      </c>
      <c r="G834" s="105"/>
    </row>
    <row r="835" spans="1:7" ht="3.75" customHeight="1" x14ac:dyDescent="0.25">
      <c r="A835" s="11"/>
      <c r="B835" s="49"/>
      <c r="C835" s="138"/>
      <c r="D835" s="139"/>
      <c r="E835" s="133"/>
      <c r="F835" s="126"/>
      <c r="G835" s="105"/>
    </row>
    <row r="836" spans="1:7" ht="24" customHeight="1" x14ac:dyDescent="0.25">
      <c r="A836" s="11" t="s">
        <v>45</v>
      </c>
      <c r="B836" s="48" t="s">
        <v>95</v>
      </c>
      <c r="C836" s="138">
        <v>6</v>
      </c>
      <c r="D836" s="139" t="s">
        <v>9</v>
      </c>
      <c r="E836" s="133"/>
      <c r="F836" s="113">
        <f>E836*C836</f>
        <v>0</v>
      </c>
      <c r="G836" s="105"/>
    </row>
    <row r="837" spans="1:7" ht="3.75" customHeight="1" x14ac:dyDescent="0.25">
      <c r="A837" s="11"/>
      <c r="B837" s="46"/>
      <c r="C837" s="20"/>
      <c r="D837" s="111"/>
      <c r="E837" s="133"/>
      <c r="F837" s="126"/>
      <c r="G837" s="105"/>
    </row>
    <row r="838" spans="1:7" ht="27" customHeight="1" x14ac:dyDescent="0.25">
      <c r="A838" s="11" t="s">
        <v>46</v>
      </c>
      <c r="B838" s="49" t="s">
        <v>175</v>
      </c>
      <c r="C838" s="138">
        <v>12</v>
      </c>
      <c r="D838" s="139" t="s">
        <v>9</v>
      </c>
      <c r="E838" s="133"/>
      <c r="F838" s="113">
        <f>E838*C838</f>
        <v>0</v>
      </c>
      <c r="G838" s="105"/>
    </row>
    <row r="839" spans="1:7" ht="9.75" customHeight="1" thickBot="1" x14ac:dyDescent="0.3">
      <c r="A839" s="11"/>
      <c r="B839" s="30"/>
      <c r="C839" s="20"/>
      <c r="D839" s="111"/>
      <c r="E839" s="20"/>
      <c r="F839" s="113"/>
      <c r="G839" s="105"/>
    </row>
    <row r="840" spans="1:7" ht="8.25" customHeight="1" x14ac:dyDescent="0.25">
      <c r="A840" s="32"/>
      <c r="B840" s="33"/>
      <c r="C840" s="128"/>
      <c r="D840" s="128"/>
      <c r="E840" s="128"/>
      <c r="F840" s="129"/>
      <c r="G840" s="130"/>
    </row>
    <row r="841" spans="1:7" ht="18" customHeight="1" thickBot="1" x14ac:dyDescent="0.3">
      <c r="A841" s="8"/>
      <c r="B841" s="227" t="s">
        <v>16</v>
      </c>
      <c r="C841" s="227"/>
      <c r="D841" s="227"/>
      <c r="E841" s="227"/>
      <c r="F841" s="131"/>
      <c r="G841" s="132"/>
    </row>
    <row r="842" spans="1:7" ht="13.5" customHeight="1" x14ac:dyDescent="0.25">
      <c r="A842" s="229" t="s">
        <v>123</v>
      </c>
      <c r="B842" s="229"/>
      <c r="C842" s="229"/>
      <c r="D842" s="229"/>
      <c r="E842" s="229"/>
      <c r="F842" s="229"/>
      <c r="G842" s="229"/>
    </row>
    <row r="843" spans="1:7" ht="13.5" customHeight="1" thickBot="1" x14ac:dyDescent="0.3">
      <c r="A843" s="18"/>
      <c r="B843" s="34"/>
      <c r="C843" s="43"/>
      <c r="D843" s="43"/>
      <c r="E843" s="43"/>
      <c r="F843" s="95" t="s">
        <v>223</v>
      </c>
      <c r="G843" s="125"/>
    </row>
    <row r="844" spans="1:7" ht="24" customHeight="1" thickBot="1" x14ac:dyDescent="0.3">
      <c r="A844" s="5" t="s">
        <v>1</v>
      </c>
      <c r="B844" s="24" t="s">
        <v>2</v>
      </c>
      <c r="C844" s="98" t="s">
        <v>3</v>
      </c>
      <c r="D844" s="97" t="s">
        <v>4</v>
      </c>
      <c r="E844" s="98" t="s">
        <v>5</v>
      </c>
      <c r="F844" s="231" t="s">
        <v>6</v>
      </c>
      <c r="G844" s="232"/>
    </row>
    <row r="845" spans="1:7" ht="13.5" customHeight="1" thickBot="1" x14ac:dyDescent="0.3">
      <c r="A845" s="8"/>
      <c r="B845" s="25"/>
      <c r="C845" s="100"/>
      <c r="D845" s="99"/>
      <c r="E845" s="100"/>
      <c r="F845" s="101" t="s">
        <v>7</v>
      </c>
      <c r="G845" s="102" t="s">
        <v>8</v>
      </c>
    </row>
    <row r="846" spans="1:7" ht="13.5" customHeight="1" x14ac:dyDescent="0.25">
      <c r="A846" s="11"/>
      <c r="B846" s="21"/>
      <c r="C846" s="20"/>
      <c r="D846" s="111"/>
      <c r="E846" s="133"/>
      <c r="F846" s="126"/>
      <c r="G846" s="105"/>
    </row>
    <row r="847" spans="1:7" ht="13.5" customHeight="1" x14ac:dyDescent="0.25">
      <c r="A847" s="11"/>
      <c r="B847" s="63" t="s">
        <v>125</v>
      </c>
      <c r="C847" s="20"/>
      <c r="D847" s="111"/>
      <c r="E847" s="133"/>
      <c r="F847" s="124"/>
      <c r="G847" s="105"/>
    </row>
    <row r="848" spans="1:7" ht="6" customHeight="1" x14ac:dyDescent="0.25">
      <c r="A848" s="11"/>
      <c r="B848" s="21"/>
      <c r="C848" s="20"/>
      <c r="D848" s="111"/>
      <c r="E848" s="133"/>
      <c r="F848" s="126"/>
      <c r="G848" s="105"/>
    </row>
    <row r="849" spans="1:7" ht="183" customHeight="1" x14ac:dyDescent="0.25">
      <c r="A849" s="11" t="s">
        <v>36</v>
      </c>
      <c r="B849" s="49" t="s">
        <v>126</v>
      </c>
      <c r="C849" s="20">
        <v>1</v>
      </c>
      <c r="D849" s="111" t="s">
        <v>15</v>
      </c>
      <c r="E849" s="20"/>
      <c r="F849" s="113">
        <f>E849*C849</f>
        <v>0</v>
      </c>
      <c r="G849" s="105"/>
    </row>
    <row r="850" spans="1:7" ht="6" customHeight="1" x14ac:dyDescent="0.25">
      <c r="A850" s="9"/>
      <c r="B850" s="49"/>
      <c r="C850" s="104"/>
      <c r="D850" s="103"/>
      <c r="E850" s="20"/>
      <c r="F850" s="126"/>
      <c r="G850" s="105"/>
    </row>
    <row r="851" spans="1:7" ht="60" customHeight="1" x14ac:dyDescent="0.25">
      <c r="A851" s="11" t="s">
        <v>37</v>
      </c>
      <c r="B851" s="49" t="s">
        <v>127</v>
      </c>
      <c r="C851" s="20">
        <v>1</v>
      </c>
      <c r="D851" s="111" t="s">
        <v>15</v>
      </c>
      <c r="E851" s="20"/>
      <c r="F851" s="113">
        <f>E851*C851</f>
        <v>0</v>
      </c>
      <c r="G851" s="105"/>
    </row>
    <row r="852" spans="1:7" ht="5.25" customHeight="1" x14ac:dyDescent="0.25">
      <c r="A852" s="11"/>
      <c r="B852" s="49"/>
      <c r="C852" s="135"/>
      <c r="D852" s="136"/>
      <c r="E852" s="20"/>
      <c r="F852" s="126"/>
      <c r="G852" s="105"/>
    </row>
    <row r="853" spans="1:7" ht="49.5" customHeight="1" x14ac:dyDescent="0.25">
      <c r="A853" s="11" t="s">
        <v>38</v>
      </c>
      <c r="B853" s="49" t="s">
        <v>128</v>
      </c>
      <c r="C853" s="20">
        <v>5</v>
      </c>
      <c r="D853" s="111" t="s">
        <v>9</v>
      </c>
      <c r="E853" s="20"/>
      <c r="F853" s="113">
        <f>E853*C853</f>
        <v>0</v>
      </c>
      <c r="G853" s="105"/>
    </row>
    <row r="854" spans="1:7" ht="4.5" customHeight="1" x14ac:dyDescent="0.25">
      <c r="A854" s="11"/>
      <c r="B854" s="49"/>
      <c r="C854" s="135"/>
      <c r="D854" s="136"/>
      <c r="E854" s="20"/>
      <c r="F854" s="126"/>
      <c r="G854" s="105"/>
    </row>
    <row r="855" spans="1:7" ht="33" customHeight="1" x14ac:dyDescent="0.25">
      <c r="A855" s="11" t="s">
        <v>39</v>
      </c>
      <c r="B855" s="49" t="s">
        <v>129</v>
      </c>
      <c r="C855" s="20">
        <v>80</v>
      </c>
      <c r="D855" s="111" t="s">
        <v>10</v>
      </c>
      <c r="E855" s="20"/>
      <c r="F855" s="113">
        <f>E855*C855</f>
        <v>0</v>
      </c>
      <c r="G855" s="105"/>
    </row>
    <row r="856" spans="1:7" ht="4.5" customHeight="1" x14ac:dyDescent="0.25">
      <c r="A856" s="11"/>
      <c r="B856" s="46"/>
      <c r="C856" s="20"/>
      <c r="D856" s="111"/>
      <c r="E856" s="20"/>
      <c r="F856" s="126"/>
      <c r="G856" s="105"/>
    </row>
    <row r="857" spans="1:7" ht="37.5" customHeight="1" x14ac:dyDescent="0.25">
      <c r="A857" s="11" t="s">
        <v>40</v>
      </c>
      <c r="B857" s="49" t="s">
        <v>130</v>
      </c>
      <c r="C857" s="20">
        <v>30</v>
      </c>
      <c r="D857" s="111" t="s">
        <v>10</v>
      </c>
      <c r="E857" s="20"/>
      <c r="F857" s="113">
        <f>E857*C857</f>
        <v>0</v>
      </c>
      <c r="G857" s="105"/>
    </row>
    <row r="858" spans="1:7" ht="4.5" customHeight="1" x14ac:dyDescent="0.25">
      <c r="A858" s="11"/>
      <c r="B858" s="46"/>
      <c r="C858" s="20"/>
      <c r="D858" s="111"/>
      <c r="E858" s="20"/>
      <c r="F858" s="137"/>
      <c r="G858" s="105"/>
    </row>
    <row r="859" spans="1:7" ht="46.5" customHeight="1" x14ac:dyDescent="0.25">
      <c r="A859" s="11" t="s">
        <v>41</v>
      </c>
      <c r="B859" s="49" t="s">
        <v>131</v>
      </c>
      <c r="C859" s="138">
        <v>80</v>
      </c>
      <c r="D859" s="139" t="s">
        <v>10</v>
      </c>
      <c r="E859" s="20"/>
      <c r="F859" s="113">
        <f>E859*C859</f>
        <v>0</v>
      </c>
      <c r="G859" s="105"/>
    </row>
    <row r="860" spans="1:7" ht="5.25" customHeight="1" x14ac:dyDescent="0.25">
      <c r="A860" s="11"/>
      <c r="B860" s="49"/>
      <c r="C860" s="138"/>
      <c r="D860" s="139"/>
      <c r="E860" s="20"/>
      <c r="F860" s="126"/>
      <c r="G860" s="105"/>
    </row>
    <row r="861" spans="1:7" ht="52.5" customHeight="1" x14ac:dyDescent="0.25">
      <c r="A861" s="11" t="s">
        <v>42</v>
      </c>
      <c r="B861" s="49" t="s">
        <v>132</v>
      </c>
      <c r="C861" s="138">
        <v>1</v>
      </c>
      <c r="D861" s="139" t="s">
        <v>15</v>
      </c>
      <c r="E861" s="20"/>
      <c r="F861" s="113">
        <f>E861*C861</f>
        <v>0</v>
      </c>
      <c r="G861" s="105"/>
    </row>
    <row r="862" spans="1:7" ht="30" customHeight="1" x14ac:dyDescent="0.25">
      <c r="A862" s="11"/>
      <c r="B862" s="49"/>
      <c r="C862" s="138"/>
      <c r="D862" s="139"/>
      <c r="E862" s="20"/>
      <c r="F862" s="126"/>
      <c r="G862" s="105"/>
    </row>
    <row r="863" spans="1:7" ht="28.5" customHeight="1" x14ac:dyDescent="0.25">
      <c r="A863" s="11"/>
      <c r="B863" s="49"/>
      <c r="C863" s="138"/>
      <c r="D863" s="139"/>
      <c r="E863" s="20"/>
      <c r="F863" s="126"/>
      <c r="G863" s="105"/>
    </row>
    <row r="864" spans="1:7" ht="28.5" customHeight="1" x14ac:dyDescent="0.25">
      <c r="A864" s="11"/>
      <c r="B864" s="49"/>
      <c r="C864" s="138"/>
      <c r="D864" s="139"/>
      <c r="E864" s="20"/>
      <c r="F864" s="126"/>
      <c r="G864" s="105"/>
    </row>
    <row r="865" spans="1:7" ht="30" customHeight="1" x14ac:dyDescent="0.25">
      <c r="A865" s="11"/>
      <c r="B865" s="49"/>
      <c r="C865" s="138"/>
      <c r="D865" s="139"/>
      <c r="E865" s="20"/>
      <c r="F865" s="126"/>
      <c r="G865" s="105"/>
    </row>
    <row r="866" spans="1:7" ht="21.75" customHeight="1" x14ac:dyDescent="0.25">
      <c r="A866" s="11"/>
      <c r="B866" s="49"/>
      <c r="C866" s="138"/>
      <c r="D866" s="139"/>
      <c r="E866" s="20"/>
      <c r="F866" s="126"/>
      <c r="G866" s="105"/>
    </row>
    <row r="867" spans="1:7" ht="26.25" customHeight="1" thickBot="1" x14ac:dyDescent="0.3">
      <c r="A867" s="11"/>
      <c r="B867" s="49"/>
      <c r="C867" s="138"/>
      <c r="D867" s="139"/>
      <c r="E867" s="20"/>
      <c r="F867" s="113"/>
      <c r="G867" s="105"/>
    </row>
    <row r="868" spans="1:7" ht="13.5" customHeight="1" x14ac:dyDescent="0.25">
      <c r="A868" s="32"/>
      <c r="B868" s="33"/>
      <c r="C868" s="128"/>
      <c r="D868" s="128"/>
      <c r="E868" s="128"/>
      <c r="F868" s="152"/>
      <c r="G868" s="130"/>
    </row>
    <row r="869" spans="1:7" ht="18.75" customHeight="1" thickBot="1" x14ac:dyDescent="0.3">
      <c r="A869" s="8"/>
      <c r="B869" s="227" t="s">
        <v>16</v>
      </c>
      <c r="C869" s="227"/>
      <c r="D869" s="227"/>
      <c r="E869" s="227"/>
      <c r="F869" s="153">
        <f>SUM(F847:F868)</f>
        <v>0</v>
      </c>
      <c r="G869" s="132"/>
    </row>
    <row r="870" spans="1:7" ht="13.5" customHeight="1" x14ac:dyDescent="0.25">
      <c r="A870" s="229" t="s">
        <v>133</v>
      </c>
      <c r="B870" s="229"/>
      <c r="C870" s="229"/>
      <c r="D870" s="229"/>
      <c r="E870" s="229"/>
      <c r="F870" s="229"/>
      <c r="G870" s="229"/>
    </row>
    <row r="871" spans="1:7" ht="13.5" customHeight="1" thickBot="1" x14ac:dyDescent="0.3">
      <c r="A871" s="18"/>
      <c r="B871" s="34"/>
      <c r="C871" s="43"/>
      <c r="D871" s="43"/>
      <c r="E871" s="43"/>
      <c r="F871" s="95" t="s">
        <v>224</v>
      </c>
      <c r="G871" s="125"/>
    </row>
    <row r="872" spans="1:7" ht="24" customHeight="1" thickBot="1" x14ac:dyDescent="0.3">
      <c r="A872" s="5" t="s">
        <v>1</v>
      </c>
      <c r="B872" s="24" t="s">
        <v>2</v>
      </c>
      <c r="C872" s="98" t="s">
        <v>3</v>
      </c>
      <c r="D872" s="97" t="s">
        <v>4</v>
      </c>
      <c r="E872" s="98" t="s">
        <v>5</v>
      </c>
      <c r="F872" s="231" t="s">
        <v>6</v>
      </c>
      <c r="G872" s="232"/>
    </row>
    <row r="873" spans="1:7" ht="13.5" customHeight="1" thickBot="1" x14ac:dyDescent="0.3">
      <c r="A873" s="8"/>
      <c r="B873" s="25"/>
      <c r="C873" s="100"/>
      <c r="D873" s="99"/>
      <c r="E873" s="100"/>
      <c r="F873" s="101" t="s">
        <v>7</v>
      </c>
      <c r="G873" s="102" t="s">
        <v>8</v>
      </c>
    </row>
    <row r="874" spans="1:7" ht="13.5" customHeight="1" x14ac:dyDescent="0.25">
      <c r="A874" s="11"/>
      <c r="B874" s="21"/>
      <c r="C874" s="20"/>
      <c r="D874" s="111"/>
      <c r="E874" s="133"/>
      <c r="F874" s="126"/>
      <c r="G874" s="105"/>
    </row>
    <row r="875" spans="1:7" ht="13.5" customHeight="1" x14ac:dyDescent="0.25">
      <c r="A875" s="11"/>
      <c r="B875" s="63" t="s">
        <v>135</v>
      </c>
      <c r="C875" s="20"/>
      <c r="D875" s="111"/>
      <c r="E875" s="133"/>
      <c r="F875" s="124"/>
      <c r="G875" s="105"/>
    </row>
    <row r="876" spans="1:7" ht="12.75" customHeight="1" x14ac:dyDescent="0.25">
      <c r="A876" s="11"/>
      <c r="B876" s="21"/>
      <c r="C876" s="20"/>
      <c r="D876" s="111"/>
      <c r="E876" s="133"/>
      <c r="F876" s="126"/>
      <c r="G876" s="105"/>
    </row>
    <row r="877" spans="1:7" ht="12.75" customHeight="1" x14ac:dyDescent="0.25">
      <c r="A877" s="11"/>
      <c r="B877" s="82" t="s">
        <v>136</v>
      </c>
      <c r="C877" s="20"/>
      <c r="D877" s="111"/>
      <c r="E877" s="133"/>
      <c r="F877" s="126"/>
      <c r="G877" s="105"/>
    </row>
    <row r="878" spans="1:7" ht="13.5" customHeight="1" x14ac:dyDescent="0.25">
      <c r="A878" s="9"/>
      <c r="B878" s="49"/>
      <c r="C878" s="104"/>
      <c r="D878" s="103"/>
      <c r="E878" s="133"/>
      <c r="F878" s="126"/>
      <c r="G878" s="105"/>
    </row>
    <row r="879" spans="1:7" ht="49.5" customHeight="1" x14ac:dyDescent="0.25">
      <c r="A879" s="11" t="s">
        <v>36</v>
      </c>
      <c r="B879" s="49" t="s">
        <v>137</v>
      </c>
      <c r="C879" s="20">
        <v>6</v>
      </c>
      <c r="D879" s="139" t="s">
        <v>9</v>
      </c>
      <c r="E879" s="133"/>
      <c r="F879" s="113">
        <f>E879*C879</f>
        <v>0</v>
      </c>
      <c r="G879" s="105"/>
    </row>
    <row r="880" spans="1:7" ht="9" customHeight="1" x14ac:dyDescent="0.25">
      <c r="A880" s="9"/>
      <c r="B880" s="49"/>
      <c r="C880" s="135"/>
      <c r="D880" s="136"/>
      <c r="E880" s="133"/>
      <c r="F880" s="126"/>
      <c r="G880" s="105"/>
    </row>
    <row r="881" spans="1:7" ht="45.75" customHeight="1" x14ac:dyDescent="0.25">
      <c r="A881" s="11" t="s">
        <v>37</v>
      </c>
      <c r="B881" s="49" t="s">
        <v>138</v>
      </c>
      <c r="C881" s="20">
        <v>300</v>
      </c>
      <c r="D881" s="111" t="s">
        <v>10</v>
      </c>
      <c r="E881" s="133"/>
      <c r="F881" s="113">
        <f>E881*C881</f>
        <v>0</v>
      </c>
      <c r="G881" s="105"/>
    </row>
    <row r="882" spans="1:7" ht="9" customHeight="1" x14ac:dyDescent="0.25">
      <c r="A882" s="11"/>
      <c r="B882" s="49"/>
      <c r="C882" s="135"/>
      <c r="D882" s="136"/>
      <c r="E882" s="133"/>
      <c r="F882" s="126"/>
      <c r="G882" s="105"/>
    </row>
    <row r="883" spans="1:7" ht="33" customHeight="1" x14ac:dyDescent="0.25">
      <c r="A883" s="11" t="s">
        <v>38</v>
      </c>
      <c r="B883" s="49" t="s">
        <v>139</v>
      </c>
      <c r="C883" s="20">
        <v>1</v>
      </c>
      <c r="D883" s="139" t="s">
        <v>11</v>
      </c>
      <c r="E883" s="133"/>
      <c r="F883" s="113">
        <f>E883*C883</f>
        <v>0</v>
      </c>
      <c r="G883" s="105"/>
    </row>
    <row r="884" spans="1:7" ht="9" customHeight="1" x14ac:dyDescent="0.25">
      <c r="A884" s="11"/>
      <c r="B884" s="46"/>
      <c r="C884" s="20"/>
      <c r="D884" s="111"/>
      <c r="E884" s="133"/>
      <c r="F884" s="126"/>
      <c r="G884" s="105"/>
    </row>
    <row r="885" spans="1:7" ht="21" customHeight="1" x14ac:dyDescent="0.25">
      <c r="A885" s="11" t="s">
        <v>39</v>
      </c>
      <c r="B885" s="49" t="s">
        <v>140</v>
      </c>
      <c r="C885" s="20">
        <v>1</v>
      </c>
      <c r="D885" s="139" t="s">
        <v>11</v>
      </c>
      <c r="E885" s="133"/>
      <c r="F885" s="113">
        <f>E885*C885</f>
        <v>0</v>
      </c>
      <c r="G885" s="105"/>
    </row>
    <row r="886" spans="1:7" ht="12" customHeight="1" x14ac:dyDescent="0.25">
      <c r="A886" s="11"/>
      <c r="B886" s="46"/>
      <c r="C886" s="20"/>
      <c r="D886" s="111"/>
      <c r="E886" s="133"/>
      <c r="F886" s="137"/>
      <c r="G886" s="105"/>
    </row>
    <row r="887" spans="1:7" ht="46.5" customHeight="1" x14ac:dyDescent="0.25">
      <c r="A887" s="11" t="s">
        <v>40</v>
      </c>
      <c r="B887" s="49" t="s">
        <v>141</v>
      </c>
      <c r="C887" s="138">
        <v>4</v>
      </c>
      <c r="D887" s="139" t="s">
        <v>9</v>
      </c>
      <c r="E887" s="133"/>
      <c r="F887" s="113">
        <f>E887*C887</f>
        <v>0</v>
      </c>
      <c r="G887" s="105"/>
    </row>
    <row r="888" spans="1:7" ht="11.25" customHeight="1" x14ac:dyDescent="0.25">
      <c r="A888" s="11"/>
      <c r="B888" s="49"/>
      <c r="C888" s="138"/>
      <c r="D888" s="139"/>
      <c r="E888" s="133"/>
      <c r="F888" s="126"/>
      <c r="G888" s="105"/>
    </row>
    <row r="889" spans="1:7" ht="48" customHeight="1" x14ac:dyDescent="0.25">
      <c r="A889" s="11" t="s">
        <v>41</v>
      </c>
      <c r="B889" s="49" t="s">
        <v>142</v>
      </c>
      <c r="C889" s="138">
        <v>4</v>
      </c>
      <c r="D889" s="139" t="s">
        <v>9</v>
      </c>
      <c r="E889" s="133"/>
      <c r="F889" s="113">
        <f>E889*C889</f>
        <v>0</v>
      </c>
      <c r="G889" s="105"/>
    </row>
    <row r="890" spans="1:7" ht="9.75" customHeight="1" x14ac:dyDescent="0.25">
      <c r="A890" s="11"/>
      <c r="B890" s="49"/>
      <c r="C890" s="138"/>
      <c r="D890" s="139"/>
      <c r="E890" s="133"/>
      <c r="F890" s="126"/>
      <c r="G890" s="105"/>
    </row>
    <row r="891" spans="1:7" ht="40.5" customHeight="1" x14ac:dyDescent="0.25">
      <c r="A891" s="11" t="s">
        <v>42</v>
      </c>
      <c r="B891" s="49" t="s">
        <v>143</v>
      </c>
      <c r="C891" s="138">
        <v>1</v>
      </c>
      <c r="D891" s="139" t="s">
        <v>11</v>
      </c>
      <c r="E891" s="133"/>
      <c r="F891" s="113">
        <f>E891*C891</f>
        <v>0</v>
      </c>
      <c r="G891" s="105"/>
    </row>
    <row r="892" spans="1:7" ht="44.25" customHeight="1" x14ac:dyDescent="0.25">
      <c r="A892" s="11"/>
      <c r="B892" s="49"/>
      <c r="C892" s="138"/>
      <c r="D892" s="139"/>
      <c r="E892" s="20"/>
      <c r="F892" s="126"/>
      <c r="G892" s="105"/>
    </row>
    <row r="893" spans="1:7" ht="44.25" customHeight="1" x14ac:dyDescent="0.25">
      <c r="A893" s="11"/>
      <c r="B893" s="49"/>
      <c r="C893" s="138"/>
      <c r="D893" s="139"/>
      <c r="E893" s="20"/>
      <c r="F893" s="126"/>
      <c r="G893" s="105"/>
    </row>
    <row r="894" spans="1:7" ht="44.25" customHeight="1" x14ac:dyDescent="0.25">
      <c r="A894" s="11"/>
      <c r="B894" s="49"/>
      <c r="C894" s="138"/>
      <c r="D894" s="139"/>
      <c r="E894" s="20"/>
      <c r="F894" s="126"/>
      <c r="G894" s="105"/>
    </row>
    <row r="895" spans="1:7" ht="27" customHeight="1" x14ac:dyDescent="0.25">
      <c r="A895" s="11"/>
      <c r="B895" s="49"/>
      <c r="C895" s="138"/>
      <c r="D895" s="139"/>
      <c r="E895" s="20"/>
      <c r="F895" s="126"/>
      <c r="G895" s="105"/>
    </row>
    <row r="896" spans="1:7" ht="21" customHeight="1" x14ac:dyDescent="0.25">
      <c r="A896" s="11"/>
      <c r="B896" s="49"/>
      <c r="C896" s="138"/>
      <c r="D896" s="139"/>
      <c r="E896" s="20"/>
      <c r="F896" s="126"/>
      <c r="G896" s="105"/>
    </row>
    <row r="897" spans="1:7" ht="21" customHeight="1" x14ac:dyDescent="0.25">
      <c r="A897" s="11"/>
      <c r="B897" s="49"/>
      <c r="C897" s="138"/>
      <c r="D897" s="139"/>
      <c r="E897" s="20"/>
      <c r="F897" s="126"/>
      <c r="G897" s="105"/>
    </row>
    <row r="898" spans="1:7" ht="21" customHeight="1" x14ac:dyDescent="0.25">
      <c r="A898" s="11"/>
      <c r="B898" s="49"/>
      <c r="C898" s="138"/>
      <c r="D898" s="139"/>
      <c r="E898" s="20"/>
      <c r="F898" s="126"/>
      <c r="G898" s="105"/>
    </row>
    <row r="899" spans="1:7" ht="23.25" customHeight="1" x14ac:dyDescent="0.25">
      <c r="A899" s="11"/>
      <c r="B899" s="49"/>
      <c r="C899" s="138"/>
      <c r="D899" s="139"/>
      <c r="E899" s="20"/>
      <c r="F899" s="126"/>
      <c r="G899" s="105"/>
    </row>
    <row r="900" spans="1:7" ht="26.25" customHeight="1" thickBot="1" x14ac:dyDescent="0.3">
      <c r="A900" s="11"/>
      <c r="B900" s="49"/>
      <c r="C900" s="138"/>
      <c r="D900" s="139"/>
      <c r="E900" s="20"/>
      <c r="F900" s="113"/>
      <c r="G900" s="105"/>
    </row>
    <row r="901" spans="1:7" ht="13.5" customHeight="1" x14ac:dyDescent="0.25">
      <c r="A901" s="32"/>
      <c r="B901" s="33"/>
      <c r="C901" s="128"/>
      <c r="D901" s="128"/>
      <c r="E901" s="128"/>
      <c r="F901" s="152"/>
      <c r="G901" s="130"/>
    </row>
    <row r="902" spans="1:7" ht="18.75" customHeight="1" thickBot="1" x14ac:dyDescent="0.3">
      <c r="A902" s="8"/>
      <c r="B902" s="227" t="s">
        <v>16</v>
      </c>
      <c r="C902" s="227"/>
      <c r="D902" s="227"/>
      <c r="E902" s="227"/>
      <c r="F902" s="153">
        <f>SUM(F875:F901)</f>
        <v>0</v>
      </c>
      <c r="G902" s="132"/>
    </row>
    <row r="903" spans="1:7" ht="13.5" customHeight="1" x14ac:dyDescent="0.25">
      <c r="A903" s="229" t="s">
        <v>144</v>
      </c>
      <c r="B903" s="229"/>
      <c r="C903" s="229"/>
      <c r="D903" s="229"/>
      <c r="E903" s="229"/>
      <c r="F903" s="229"/>
      <c r="G903" s="229"/>
    </row>
    <row r="904" spans="1:7" ht="13.5" customHeight="1" thickBot="1" x14ac:dyDescent="0.3">
      <c r="A904" s="2"/>
      <c r="B904" s="2"/>
      <c r="C904" s="95"/>
      <c r="D904" s="95"/>
      <c r="E904" s="95"/>
      <c r="F904" s="95" t="s">
        <v>242</v>
      </c>
      <c r="G904" s="95"/>
    </row>
    <row r="905" spans="1:7" ht="24" customHeight="1" thickBot="1" x14ac:dyDescent="0.3">
      <c r="A905" s="83" t="s">
        <v>1</v>
      </c>
      <c r="B905" s="64" t="s">
        <v>2</v>
      </c>
      <c r="C905" s="97" t="s">
        <v>3</v>
      </c>
      <c r="D905" s="98" t="s">
        <v>4</v>
      </c>
      <c r="E905" s="158" t="s">
        <v>5</v>
      </c>
      <c r="F905" s="231" t="s">
        <v>6</v>
      </c>
      <c r="G905" s="232"/>
    </row>
    <row r="906" spans="1:7" ht="13.5" customHeight="1" thickBot="1" x14ac:dyDescent="0.3">
      <c r="A906" s="79"/>
      <c r="B906" s="65"/>
      <c r="C906" s="99"/>
      <c r="D906" s="100"/>
      <c r="E906" s="99"/>
      <c r="F906" s="102" t="s">
        <v>7</v>
      </c>
      <c r="G906" s="159" t="s">
        <v>8</v>
      </c>
    </row>
    <row r="907" spans="1:7" ht="25.5" x14ac:dyDescent="0.25">
      <c r="A907" s="57"/>
      <c r="B907" s="58" t="s">
        <v>259</v>
      </c>
      <c r="C907" s="160"/>
      <c r="D907" s="161"/>
      <c r="E907" s="162"/>
      <c r="F907" s="163"/>
      <c r="G907" s="164"/>
    </row>
    <row r="908" spans="1:7" x14ac:dyDescent="0.25">
      <c r="A908" s="55"/>
      <c r="B908" s="56"/>
      <c r="C908" s="165"/>
      <c r="D908" s="166"/>
      <c r="E908" s="167"/>
      <c r="F908" s="168"/>
      <c r="G908" s="164"/>
    </row>
    <row r="909" spans="1:7" ht="54" x14ac:dyDescent="0.25">
      <c r="A909" s="59" t="s">
        <v>36</v>
      </c>
      <c r="B909" s="84" t="s">
        <v>146</v>
      </c>
      <c r="C909" s="165">
        <v>2</v>
      </c>
      <c r="D909" s="166" t="s">
        <v>9</v>
      </c>
      <c r="E909" s="167"/>
      <c r="F909" s="168">
        <f>E909*C909</f>
        <v>0</v>
      </c>
      <c r="G909" s="164"/>
    </row>
    <row r="910" spans="1:7" x14ac:dyDescent="0.25">
      <c r="A910" s="59"/>
      <c r="B910" s="85"/>
      <c r="C910" s="169"/>
      <c r="D910" s="170"/>
      <c r="E910" s="167"/>
      <c r="F910" s="172"/>
      <c r="G910" s="164"/>
    </row>
    <row r="911" spans="1:7" ht="72" customHeight="1" x14ac:dyDescent="0.25">
      <c r="A911" s="59" t="s">
        <v>37</v>
      </c>
      <c r="B911" s="61" t="s">
        <v>236</v>
      </c>
      <c r="C911" s="169">
        <v>20</v>
      </c>
      <c r="D911" s="170" t="s">
        <v>9</v>
      </c>
      <c r="E911" s="167"/>
      <c r="F911" s="172">
        <f t="shared" ref="F911:F921" si="3">E911*C911</f>
        <v>0</v>
      </c>
      <c r="G911" s="164"/>
    </row>
    <row r="912" spans="1:7" x14ac:dyDescent="0.25">
      <c r="A912" s="59"/>
      <c r="B912" s="85"/>
      <c r="C912" s="169"/>
      <c r="D912" s="170"/>
      <c r="E912" s="167"/>
      <c r="F912" s="172"/>
      <c r="G912" s="164"/>
    </row>
    <row r="913" spans="1:7" x14ac:dyDescent="0.25">
      <c r="A913" s="59" t="s">
        <v>38</v>
      </c>
      <c r="B913" s="71" t="s">
        <v>147</v>
      </c>
      <c r="C913" s="169">
        <v>6</v>
      </c>
      <c r="D913" s="170" t="s">
        <v>9</v>
      </c>
      <c r="E913" s="167"/>
      <c r="F913" s="172">
        <f t="shared" si="3"/>
        <v>0</v>
      </c>
      <c r="G913" s="164"/>
    </row>
    <row r="914" spans="1:7" x14ac:dyDescent="0.25">
      <c r="A914" s="59"/>
      <c r="B914" s="85"/>
      <c r="C914" s="169"/>
      <c r="D914" s="170"/>
      <c r="E914" s="167"/>
      <c r="F914" s="172"/>
      <c r="G914" s="164"/>
    </row>
    <row r="915" spans="1:7" ht="54" x14ac:dyDescent="0.25">
      <c r="A915" s="59" t="s">
        <v>39</v>
      </c>
      <c r="B915" s="71" t="s">
        <v>237</v>
      </c>
      <c r="C915" s="169">
        <v>20</v>
      </c>
      <c r="D915" s="170" t="s">
        <v>9</v>
      </c>
      <c r="E915" s="167"/>
      <c r="F915" s="172">
        <f t="shared" si="3"/>
        <v>0</v>
      </c>
      <c r="G915" s="164"/>
    </row>
    <row r="916" spans="1:7" x14ac:dyDescent="0.25">
      <c r="A916" s="59"/>
      <c r="B916" s="85"/>
      <c r="C916" s="169"/>
      <c r="D916" s="170"/>
      <c r="E916" s="167"/>
      <c r="F916" s="172"/>
      <c r="G916" s="164"/>
    </row>
    <row r="917" spans="1:7" ht="27" x14ac:dyDescent="0.25">
      <c r="A917" s="59" t="s">
        <v>40</v>
      </c>
      <c r="B917" s="71" t="s">
        <v>148</v>
      </c>
      <c r="C917" s="169">
        <v>94</v>
      </c>
      <c r="D917" s="170" t="s">
        <v>9</v>
      </c>
      <c r="E917" s="167"/>
      <c r="F917" s="172">
        <f t="shared" si="3"/>
        <v>0</v>
      </c>
      <c r="G917" s="164"/>
    </row>
    <row r="918" spans="1:7" x14ac:dyDescent="0.25">
      <c r="A918" s="59"/>
      <c r="B918" s="85"/>
      <c r="C918" s="169"/>
      <c r="D918" s="170"/>
      <c r="E918" s="167"/>
      <c r="F918" s="172"/>
      <c r="G918" s="164"/>
    </row>
    <row r="919" spans="1:7" ht="27" x14ac:dyDescent="0.25">
      <c r="A919" s="59" t="s">
        <v>41</v>
      </c>
      <c r="B919" s="71" t="s">
        <v>149</v>
      </c>
      <c r="C919" s="169">
        <v>10</v>
      </c>
      <c r="D919" s="170" t="s">
        <v>150</v>
      </c>
      <c r="E919" s="167"/>
      <c r="F919" s="172">
        <f t="shared" si="3"/>
        <v>0</v>
      </c>
      <c r="G919" s="164"/>
    </row>
    <row r="920" spans="1:7" x14ac:dyDescent="0.25">
      <c r="A920" s="59"/>
      <c r="B920" s="85"/>
      <c r="C920" s="169"/>
      <c r="D920" s="170"/>
      <c r="E920" s="167"/>
      <c r="F920" s="172"/>
      <c r="G920" s="164"/>
    </row>
    <row r="921" spans="1:7" ht="27" x14ac:dyDescent="0.25">
      <c r="A921" s="59" t="s">
        <v>42</v>
      </c>
      <c r="B921" s="71" t="s">
        <v>238</v>
      </c>
      <c r="C921" s="169">
        <v>1</v>
      </c>
      <c r="D921" s="170" t="s">
        <v>9</v>
      </c>
      <c r="E921" s="167"/>
      <c r="F921" s="172">
        <f t="shared" si="3"/>
        <v>0</v>
      </c>
      <c r="G921" s="164"/>
    </row>
    <row r="922" spans="1:7" x14ac:dyDescent="0.25">
      <c r="A922" s="59"/>
      <c r="B922" s="85"/>
      <c r="C922" s="169"/>
      <c r="D922" s="170"/>
      <c r="E922" s="167"/>
      <c r="F922" s="172"/>
      <c r="G922" s="164"/>
    </row>
    <row r="923" spans="1:7" ht="27" x14ac:dyDescent="0.25">
      <c r="A923" s="59" t="s">
        <v>49</v>
      </c>
      <c r="B923" s="86" t="s">
        <v>151</v>
      </c>
      <c r="C923" s="169">
        <v>9</v>
      </c>
      <c r="D923" s="170" t="s">
        <v>9</v>
      </c>
      <c r="E923" s="167"/>
      <c r="F923" s="172">
        <f>E923*C923</f>
        <v>0</v>
      </c>
      <c r="G923" s="164"/>
    </row>
    <row r="924" spans="1:7" x14ac:dyDescent="0.25">
      <c r="A924" s="59"/>
      <c r="B924" s="85"/>
      <c r="C924" s="169"/>
      <c r="D924" s="170"/>
      <c r="E924" s="167"/>
      <c r="F924" s="172"/>
      <c r="G924" s="164"/>
    </row>
    <row r="925" spans="1:7" x14ac:dyDescent="0.25">
      <c r="A925" s="60" t="s">
        <v>43</v>
      </c>
      <c r="B925" s="71" t="s">
        <v>152</v>
      </c>
      <c r="C925" s="169">
        <v>1</v>
      </c>
      <c r="D925" s="170" t="s">
        <v>11</v>
      </c>
      <c r="E925" s="167"/>
      <c r="F925" s="172">
        <f>E925*C925</f>
        <v>0</v>
      </c>
      <c r="G925" s="164"/>
    </row>
    <row r="926" spans="1:7" x14ac:dyDescent="0.25">
      <c r="A926" s="59"/>
      <c r="B926" s="85"/>
      <c r="C926" s="169"/>
      <c r="D926" s="170"/>
      <c r="E926" s="171"/>
      <c r="F926" s="172"/>
      <c r="G926" s="164"/>
    </row>
    <row r="927" spans="1:7" ht="40.5" x14ac:dyDescent="0.25">
      <c r="A927" s="87" t="s">
        <v>44</v>
      </c>
      <c r="B927" s="61" t="s">
        <v>51</v>
      </c>
      <c r="C927" s="173"/>
      <c r="D927" s="174"/>
      <c r="E927" s="167"/>
      <c r="F927" s="176"/>
      <c r="G927" s="164"/>
    </row>
    <row r="928" spans="1:7" ht="21.75" customHeight="1" x14ac:dyDescent="0.25">
      <c r="A928" s="62"/>
      <c r="B928" s="61" t="s">
        <v>153</v>
      </c>
      <c r="C928" s="173"/>
      <c r="D928" s="174"/>
      <c r="E928" s="175"/>
      <c r="F928" s="177"/>
      <c r="G928" s="164"/>
    </row>
    <row r="929" spans="1:7" ht="21.75" customHeight="1" x14ac:dyDescent="0.25">
      <c r="A929" s="62"/>
      <c r="B929" s="61" t="s">
        <v>154</v>
      </c>
      <c r="C929" s="173"/>
      <c r="D929" s="174"/>
      <c r="E929" s="175"/>
      <c r="F929" s="177"/>
      <c r="G929" s="164"/>
    </row>
    <row r="930" spans="1:7" ht="21.75" customHeight="1" x14ac:dyDescent="0.25">
      <c r="A930" s="62"/>
      <c r="B930" s="61" t="s">
        <v>155</v>
      </c>
      <c r="C930" s="173"/>
      <c r="D930" s="174"/>
      <c r="E930" s="175"/>
      <c r="F930" s="177"/>
      <c r="G930" s="164"/>
    </row>
    <row r="931" spans="1:7" ht="21.75" customHeight="1" x14ac:dyDescent="0.25">
      <c r="A931" s="62"/>
      <c r="B931" s="61" t="s">
        <v>156</v>
      </c>
      <c r="C931" s="173"/>
      <c r="D931" s="174"/>
      <c r="E931" s="175"/>
      <c r="F931" s="177"/>
      <c r="G931" s="164"/>
    </row>
    <row r="932" spans="1:7" ht="16.5" customHeight="1" x14ac:dyDescent="0.25">
      <c r="A932" s="62"/>
      <c r="B932" s="61"/>
      <c r="C932" s="173"/>
      <c r="D932" s="174"/>
      <c r="E932" s="175"/>
      <c r="F932" s="177"/>
      <c r="G932" s="164"/>
    </row>
    <row r="933" spans="1:7" ht="16.5" customHeight="1" x14ac:dyDescent="0.25">
      <c r="A933" s="62"/>
      <c r="B933" s="61"/>
      <c r="C933" s="173"/>
      <c r="D933" s="174"/>
      <c r="E933" s="175"/>
      <c r="F933" s="177"/>
      <c r="G933" s="164"/>
    </row>
    <row r="934" spans="1:7" ht="18" customHeight="1" x14ac:dyDescent="0.25">
      <c r="A934" s="62"/>
      <c r="B934" s="61"/>
      <c r="C934" s="173"/>
      <c r="D934" s="174"/>
      <c r="E934" s="175"/>
      <c r="F934" s="177"/>
      <c r="G934" s="164"/>
    </row>
    <row r="935" spans="1:7" ht="13.5" customHeight="1" x14ac:dyDescent="0.25">
      <c r="A935" s="62"/>
      <c r="B935" s="61"/>
      <c r="C935" s="173"/>
      <c r="D935" s="174"/>
      <c r="E935" s="175"/>
      <c r="F935" s="177"/>
      <c r="G935" s="164"/>
    </row>
    <row r="936" spans="1:7" ht="14.25" thickBot="1" x14ac:dyDescent="0.3">
      <c r="A936" s="62"/>
      <c r="B936" s="61"/>
      <c r="C936" s="173"/>
      <c r="D936" s="174"/>
      <c r="E936" s="175"/>
      <c r="F936" s="177"/>
      <c r="G936" s="164"/>
    </row>
    <row r="937" spans="1:7" x14ac:dyDescent="0.25">
      <c r="A937" s="88"/>
      <c r="B937" s="89"/>
      <c r="C937" s="178"/>
      <c r="D937" s="178"/>
      <c r="E937" s="179"/>
      <c r="F937" s="180"/>
      <c r="G937" s="181"/>
    </row>
    <row r="938" spans="1:7" s="7" customFormat="1" ht="14.25" thickBot="1" x14ac:dyDescent="0.3">
      <c r="A938" s="235" t="s">
        <v>157</v>
      </c>
      <c r="B938" s="236"/>
      <c r="C938" s="236"/>
      <c r="D938" s="236"/>
      <c r="E938" s="237"/>
      <c r="F938" s="182">
        <f>SUM(F909:F936)</f>
        <v>0</v>
      </c>
      <c r="G938" s="100"/>
    </row>
    <row r="939" spans="1:7" ht="13.5" customHeight="1" x14ac:dyDescent="0.25">
      <c r="A939" s="229" t="s">
        <v>158</v>
      </c>
      <c r="B939" s="229"/>
      <c r="C939" s="229"/>
      <c r="D939" s="229"/>
      <c r="E939" s="229"/>
      <c r="F939" s="229"/>
      <c r="G939" s="229"/>
    </row>
    <row r="940" spans="1:7" ht="13.5" customHeight="1" thickBot="1" x14ac:dyDescent="0.3">
      <c r="A940" s="18"/>
      <c r="B940" s="34"/>
      <c r="C940" s="43"/>
      <c r="D940" s="43"/>
      <c r="E940" s="43"/>
      <c r="F940" s="95" t="s">
        <v>243</v>
      </c>
      <c r="G940" s="125"/>
    </row>
    <row r="941" spans="1:7" ht="24" customHeight="1" thickBot="1" x14ac:dyDescent="0.3">
      <c r="A941" s="5" t="s">
        <v>1</v>
      </c>
      <c r="B941" s="24" t="s">
        <v>2</v>
      </c>
      <c r="C941" s="98" t="s">
        <v>3</v>
      </c>
      <c r="D941" s="97" t="s">
        <v>4</v>
      </c>
      <c r="E941" s="98" t="s">
        <v>5</v>
      </c>
      <c r="F941" s="231" t="s">
        <v>6</v>
      </c>
      <c r="G941" s="232"/>
    </row>
    <row r="942" spans="1:7" ht="13.5" customHeight="1" thickBot="1" x14ac:dyDescent="0.3">
      <c r="A942" s="8"/>
      <c r="B942" s="25"/>
      <c r="C942" s="100"/>
      <c r="D942" s="99"/>
      <c r="E942" s="100"/>
      <c r="F942" s="101" t="s">
        <v>7</v>
      </c>
      <c r="G942" s="102" t="s">
        <v>8</v>
      </c>
    </row>
    <row r="943" spans="1:7" ht="3" customHeight="1" x14ac:dyDescent="0.25">
      <c r="A943" s="11"/>
      <c r="B943" s="21"/>
      <c r="C943" s="20"/>
      <c r="D943" s="111"/>
      <c r="E943" s="133"/>
      <c r="F943" s="183"/>
      <c r="G943" s="105"/>
    </row>
    <row r="944" spans="1:7" ht="13.5" customHeight="1" x14ac:dyDescent="0.25">
      <c r="A944" s="11"/>
      <c r="B944" s="82" t="s">
        <v>136</v>
      </c>
      <c r="C944" s="20"/>
      <c r="D944" s="111"/>
      <c r="E944" s="133"/>
      <c r="F944" s="184"/>
      <c r="G944" s="105"/>
    </row>
    <row r="945" spans="1:7" ht="1.5" customHeight="1" x14ac:dyDescent="0.25">
      <c r="A945" s="11"/>
      <c r="B945" s="21"/>
      <c r="C945" s="20"/>
      <c r="D945" s="111"/>
      <c r="E945" s="133"/>
      <c r="F945" s="183"/>
      <c r="G945" s="105"/>
    </row>
    <row r="946" spans="1:7" ht="2.25" customHeight="1" x14ac:dyDescent="0.25">
      <c r="A946" s="11"/>
      <c r="B946" s="48"/>
      <c r="C946" s="138"/>
      <c r="D946" s="139"/>
      <c r="E946" s="20"/>
      <c r="F946" s="183"/>
      <c r="G946" s="105"/>
    </row>
    <row r="947" spans="1:7" ht="229.5" customHeight="1" x14ac:dyDescent="0.25">
      <c r="A947" s="11" t="s">
        <v>36</v>
      </c>
      <c r="B947" s="90" t="s">
        <v>239</v>
      </c>
      <c r="C947" s="29">
        <v>1</v>
      </c>
      <c r="D947" s="185" t="s">
        <v>9</v>
      </c>
      <c r="E947" s="29"/>
      <c r="F947" s="113">
        <f>E947*C947</f>
        <v>0</v>
      </c>
      <c r="G947" s="105"/>
    </row>
    <row r="948" spans="1:7" ht="12.75" customHeight="1" x14ac:dyDescent="0.25">
      <c r="A948" s="11"/>
      <c r="B948" s="90"/>
      <c r="C948" s="29"/>
      <c r="D948" s="185"/>
      <c r="E948" s="29"/>
      <c r="F948" s="113"/>
      <c r="G948" s="105"/>
    </row>
    <row r="949" spans="1:7" ht="27.75" customHeight="1" x14ac:dyDescent="0.25">
      <c r="A949" s="11" t="s">
        <v>37</v>
      </c>
      <c r="B949" s="90" t="s">
        <v>206</v>
      </c>
      <c r="C949" s="29">
        <v>1</v>
      </c>
      <c r="D949" s="185" t="s">
        <v>9</v>
      </c>
      <c r="E949" s="29"/>
      <c r="F949" s="113">
        <f>E949*C949</f>
        <v>0</v>
      </c>
      <c r="G949" s="105"/>
    </row>
    <row r="950" spans="1:7" ht="15" customHeight="1" x14ac:dyDescent="0.25">
      <c r="A950" s="11"/>
      <c r="B950" s="90"/>
      <c r="C950" s="186"/>
      <c r="D950" s="185"/>
      <c r="E950" s="29"/>
      <c r="F950" s="113"/>
      <c r="G950" s="105"/>
    </row>
    <row r="951" spans="1:7" ht="15" customHeight="1" x14ac:dyDescent="0.25">
      <c r="A951" s="11"/>
      <c r="B951" s="90"/>
      <c r="C951" s="29"/>
      <c r="D951" s="185"/>
      <c r="E951" s="29"/>
      <c r="F951" s="113"/>
      <c r="G951" s="105"/>
    </row>
    <row r="952" spans="1:7" ht="15" customHeight="1" x14ac:dyDescent="0.25">
      <c r="A952" s="11"/>
      <c r="B952" s="90"/>
      <c r="C952" s="29"/>
      <c r="D952" s="185"/>
      <c r="E952" s="29"/>
      <c r="F952" s="113"/>
      <c r="G952" s="105"/>
    </row>
    <row r="953" spans="1:7" ht="15" customHeight="1" x14ac:dyDescent="0.25">
      <c r="A953" s="11"/>
      <c r="B953" s="90"/>
      <c r="C953" s="29"/>
      <c r="D953" s="185"/>
      <c r="E953" s="29"/>
      <c r="F953" s="113"/>
      <c r="G953" s="105"/>
    </row>
    <row r="954" spans="1:7" ht="15" customHeight="1" x14ac:dyDescent="0.25">
      <c r="A954" s="11"/>
      <c r="B954" s="90"/>
      <c r="C954" s="29"/>
      <c r="D954" s="185"/>
      <c r="E954" s="29"/>
      <c r="F954" s="113"/>
      <c r="G954" s="105"/>
    </row>
    <row r="955" spans="1:7" ht="15" customHeight="1" x14ac:dyDescent="0.25">
      <c r="A955" s="11"/>
      <c r="B955" s="90"/>
      <c r="C955" s="29"/>
      <c r="D955" s="185"/>
      <c r="E955" s="29"/>
      <c r="F955" s="113"/>
      <c r="G955" s="105"/>
    </row>
    <row r="956" spans="1:7" ht="15" customHeight="1" x14ac:dyDescent="0.25">
      <c r="A956" s="11"/>
      <c r="B956" s="90"/>
      <c r="C956" s="29"/>
      <c r="D956" s="185"/>
      <c r="E956" s="29"/>
      <c r="F956" s="113"/>
      <c r="G956" s="105"/>
    </row>
    <row r="957" spans="1:7" ht="15" customHeight="1" x14ac:dyDescent="0.25">
      <c r="A957" s="11"/>
      <c r="B957" s="90"/>
      <c r="C957" s="29"/>
      <c r="D957" s="185"/>
      <c r="E957" s="29"/>
      <c r="F957" s="113"/>
      <c r="G957" s="105"/>
    </row>
    <row r="958" spans="1:7" ht="15" customHeight="1" x14ac:dyDescent="0.25">
      <c r="A958" s="11"/>
      <c r="B958" s="90"/>
      <c r="C958" s="29"/>
      <c r="D958" s="185"/>
      <c r="E958" s="29"/>
      <c r="F958" s="113"/>
      <c r="G958" s="105"/>
    </row>
    <row r="959" spans="1:7" ht="15" customHeight="1" x14ac:dyDescent="0.25">
      <c r="A959" s="11"/>
      <c r="B959" s="90"/>
      <c r="C959" s="29"/>
      <c r="D959" s="185"/>
      <c r="E959" s="29"/>
      <c r="F959" s="113"/>
      <c r="G959" s="105"/>
    </row>
    <row r="960" spans="1:7" ht="15" customHeight="1" x14ac:dyDescent="0.25">
      <c r="A960" s="11"/>
      <c r="B960" s="90"/>
      <c r="C960" s="29"/>
      <c r="D960" s="185"/>
      <c r="E960" s="29"/>
      <c r="F960" s="113"/>
      <c r="G960" s="105"/>
    </row>
    <row r="961" spans="1:7" ht="15" customHeight="1" x14ac:dyDescent="0.25">
      <c r="A961" s="11"/>
      <c r="B961" s="90"/>
      <c r="C961" s="29"/>
      <c r="D961" s="185"/>
      <c r="E961" s="29"/>
      <c r="F961" s="113"/>
      <c r="G961" s="105"/>
    </row>
    <row r="962" spans="1:7" ht="15" customHeight="1" x14ac:dyDescent="0.25">
      <c r="A962" s="11"/>
      <c r="B962" s="90"/>
      <c r="C962" s="29"/>
      <c r="D962" s="185"/>
      <c r="E962" s="29"/>
      <c r="F962" s="113"/>
      <c r="G962" s="105"/>
    </row>
    <row r="963" spans="1:7" ht="15" customHeight="1" x14ac:dyDescent="0.25">
      <c r="A963" s="11"/>
      <c r="B963" s="90"/>
      <c r="C963" s="29"/>
      <c r="D963" s="185"/>
      <c r="E963" s="29"/>
      <c r="F963" s="113"/>
      <c r="G963" s="105"/>
    </row>
    <row r="964" spans="1:7" ht="15" customHeight="1" x14ac:dyDescent="0.25">
      <c r="A964" s="11"/>
      <c r="B964" s="90"/>
      <c r="C964" s="29"/>
      <c r="D964" s="185"/>
      <c r="E964" s="29"/>
      <c r="F964" s="113"/>
      <c r="G964" s="105"/>
    </row>
    <row r="965" spans="1:7" ht="15" customHeight="1" x14ac:dyDescent="0.25">
      <c r="A965" s="11"/>
      <c r="B965" s="90"/>
      <c r="C965" s="29"/>
      <c r="D965" s="185"/>
      <c r="E965" s="29"/>
      <c r="F965" s="113"/>
      <c r="G965" s="105"/>
    </row>
    <row r="966" spans="1:7" ht="15" customHeight="1" x14ac:dyDescent="0.25">
      <c r="A966" s="11"/>
      <c r="B966" s="90"/>
      <c r="C966" s="29"/>
      <c r="D966" s="185"/>
      <c r="E966" s="29"/>
      <c r="F966" s="113"/>
      <c r="G966" s="105"/>
    </row>
    <row r="967" spans="1:7" ht="15" customHeight="1" x14ac:dyDescent="0.25">
      <c r="A967" s="11"/>
      <c r="B967" s="90"/>
      <c r="C967" s="29"/>
      <c r="D967" s="185"/>
      <c r="E967" s="29"/>
      <c r="F967" s="113"/>
      <c r="G967" s="105"/>
    </row>
    <row r="968" spans="1:7" ht="15" customHeight="1" x14ac:dyDescent="0.25">
      <c r="A968" s="11"/>
      <c r="B968" s="90"/>
      <c r="C968" s="29"/>
      <c r="D968" s="185"/>
      <c r="E968" s="29"/>
      <c r="F968" s="113"/>
      <c r="G968" s="105"/>
    </row>
    <row r="969" spans="1:7" ht="15" customHeight="1" x14ac:dyDescent="0.25">
      <c r="A969" s="11"/>
      <c r="B969" s="90"/>
      <c r="C969" s="29"/>
      <c r="D969" s="185"/>
      <c r="E969" s="29"/>
      <c r="F969" s="113"/>
      <c r="G969" s="105"/>
    </row>
    <row r="970" spans="1:7" ht="15" customHeight="1" x14ac:dyDescent="0.25">
      <c r="A970" s="11"/>
      <c r="B970" s="90"/>
      <c r="C970" s="29"/>
      <c r="D970" s="185"/>
      <c r="E970" s="29"/>
      <c r="F970" s="113"/>
      <c r="G970" s="105"/>
    </row>
    <row r="971" spans="1:7" ht="15" customHeight="1" x14ac:dyDescent="0.25">
      <c r="A971" s="11"/>
      <c r="B971" s="90"/>
      <c r="C971" s="29"/>
      <c r="D971" s="185"/>
      <c r="E971" s="29"/>
      <c r="F971" s="113"/>
      <c r="G971" s="105"/>
    </row>
    <row r="972" spans="1:7" ht="15" customHeight="1" x14ac:dyDescent="0.25">
      <c r="A972" s="11"/>
      <c r="B972" s="90"/>
      <c r="C972" s="29"/>
      <c r="D972" s="185"/>
      <c r="E972" s="29"/>
      <c r="F972" s="113"/>
      <c r="G972" s="105"/>
    </row>
    <row r="973" spans="1:7" ht="15" customHeight="1" x14ac:dyDescent="0.25">
      <c r="A973" s="11"/>
      <c r="B973" s="90"/>
      <c r="C973" s="29"/>
      <c r="D973" s="185"/>
      <c r="E973" s="29"/>
      <c r="F973" s="113"/>
      <c r="G973" s="105"/>
    </row>
    <row r="974" spans="1:7" ht="15" customHeight="1" x14ac:dyDescent="0.25">
      <c r="A974" s="11"/>
      <c r="B974" s="90"/>
      <c r="C974" s="29"/>
      <c r="D974" s="185"/>
      <c r="E974" s="29"/>
      <c r="F974" s="113"/>
      <c r="G974" s="105"/>
    </row>
    <row r="975" spans="1:7" ht="12.75" customHeight="1" x14ac:dyDescent="0.25">
      <c r="A975" s="11"/>
      <c r="B975" s="90"/>
      <c r="C975" s="29"/>
      <c r="D975" s="185"/>
      <c r="E975" s="29"/>
      <c r="F975" s="113"/>
      <c r="G975" s="105"/>
    </row>
    <row r="976" spans="1:7" ht="13.5" customHeight="1" thickBot="1" x14ac:dyDescent="0.3">
      <c r="A976" s="11"/>
      <c r="B976" s="91"/>
      <c r="C976" s="187"/>
      <c r="D976" s="188"/>
      <c r="E976" s="189"/>
      <c r="F976" s="183"/>
      <c r="G976" s="105"/>
    </row>
    <row r="977" spans="1:7" ht="13.5" customHeight="1" x14ac:dyDescent="0.25">
      <c r="A977" s="32"/>
      <c r="B977" s="33"/>
      <c r="C977" s="128"/>
      <c r="D977" s="128"/>
      <c r="E977" s="128"/>
      <c r="F977" s="152"/>
      <c r="G977" s="130"/>
    </row>
    <row r="978" spans="1:7" ht="18.75" customHeight="1" thickBot="1" x14ac:dyDescent="0.3">
      <c r="A978" s="8"/>
      <c r="B978" s="227" t="s">
        <v>16</v>
      </c>
      <c r="C978" s="227"/>
      <c r="D978" s="227"/>
      <c r="E978" s="227"/>
      <c r="F978" s="153">
        <f>SUM(F944:F977)</f>
        <v>0</v>
      </c>
      <c r="G978" s="132"/>
    </row>
    <row r="979" spans="1:7" x14ac:dyDescent="0.25">
      <c r="A979" s="215"/>
      <c r="B979" s="35" t="s">
        <v>17</v>
      </c>
      <c r="C979" s="190"/>
      <c r="D979" s="190"/>
      <c r="E979" s="190"/>
      <c r="G979" s="203"/>
    </row>
    <row r="980" spans="1:7" x14ac:dyDescent="0.25">
      <c r="A980" s="198"/>
      <c r="B980" s="36" t="s">
        <v>257</v>
      </c>
      <c r="C980" s="42"/>
      <c r="D980" s="42"/>
      <c r="E980" s="206"/>
      <c r="F980" s="200"/>
      <c r="G980" s="202"/>
    </row>
    <row r="981" spans="1:7" x14ac:dyDescent="0.25">
      <c r="B981" s="35" t="s">
        <v>52</v>
      </c>
      <c r="C981" s="35"/>
      <c r="D981" s="35"/>
      <c r="E981" s="35"/>
      <c r="F981" s="199"/>
      <c r="G981" s="204"/>
    </row>
    <row r="982" spans="1:7" x14ac:dyDescent="0.25">
      <c r="A982" s="198"/>
      <c r="B982" s="38"/>
      <c r="C982" s="191"/>
      <c r="D982" s="191"/>
      <c r="E982" s="191"/>
      <c r="F982" s="201"/>
      <c r="G982" s="203"/>
    </row>
    <row r="983" spans="1:7" x14ac:dyDescent="0.25">
      <c r="B983" s="207" t="s">
        <v>53</v>
      </c>
      <c r="C983" s="192"/>
      <c r="D983" s="208" t="s">
        <v>54</v>
      </c>
      <c r="E983" s="191"/>
      <c r="F983" s="193"/>
      <c r="G983" s="205"/>
    </row>
    <row r="984" spans="1:7" x14ac:dyDescent="0.25">
      <c r="B984" s="41"/>
      <c r="C984" s="192"/>
      <c r="D984" s="192"/>
      <c r="E984" s="191"/>
      <c r="F984" s="193"/>
      <c r="G984" s="193"/>
    </row>
    <row r="985" spans="1:7" x14ac:dyDescent="0.25">
      <c r="B985" s="41"/>
      <c r="C985" s="192"/>
      <c r="D985" s="192"/>
      <c r="E985" s="191"/>
      <c r="F985" s="193"/>
      <c r="G985" s="193"/>
    </row>
    <row r="986" spans="1:7" x14ac:dyDescent="0.25">
      <c r="B986" s="41" t="s">
        <v>55</v>
      </c>
      <c r="C986" s="192"/>
      <c r="D986" s="192" t="s">
        <v>56</v>
      </c>
      <c r="E986" s="191"/>
      <c r="F986" s="193"/>
      <c r="G986" s="193"/>
    </row>
    <row r="987" spans="1:7" x14ac:dyDescent="0.25">
      <c r="B987" s="41"/>
      <c r="C987" s="192"/>
      <c r="D987" s="192"/>
      <c r="E987" s="191"/>
      <c r="F987" s="193"/>
      <c r="G987" s="193"/>
    </row>
    <row r="988" spans="1:7" x14ac:dyDescent="0.25">
      <c r="B988" s="39"/>
      <c r="C988" s="194"/>
      <c r="D988" s="194"/>
      <c r="E988" s="191"/>
      <c r="F988" s="193"/>
      <c r="G988" s="193"/>
    </row>
    <row r="989" spans="1:7" x14ac:dyDescent="0.25">
      <c r="B989" s="41" t="s">
        <v>18</v>
      </c>
      <c r="C989" s="192"/>
      <c r="D989" s="192"/>
      <c r="E989" s="191"/>
      <c r="F989" s="193"/>
      <c r="G989" s="193"/>
    </row>
    <row r="990" spans="1:7" x14ac:dyDescent="0.25">
      <c r="B990" s="41"/>
      <c r="C990" s="192"/>
      <c r="D990" s="192"/>
      <c r="E990" s="191"/>
      <c r="F990" s="193"/>
      <c r="G990" s="193"/>
    </row>
    <row r="991" spans="1:7" x14ac:dyDescent="0.25">
      <c r="B991" s="37"/>
      <c r="C991" s="42"/>
      <c r="D991" s="195"/>
      <c r="E991" s="191"/>
      <c r="F991" s="193"/>
      <c r="G991" s="193"/>
    </row>
    <row r="992" spans="1:7" x14ac:dyDescent="0.25">
      <c r="B992" s="37" t="s">
        <v>253</v>
      </c>
      <c r="C992" s="42"/>
      <c r="D992" s="42" t="s">
        <v>19</v>
      </c>
      <c r="E992" s="191"/>
      <c r="F992" s="193"/>
      <c r="G992" s="193"/>
    </row>
    <row r="993" spans="2:7" x14ac:dyDescent="0.25">
      <c r="B993" s="37"/>
      <c r="C993" s="42"/>
      <c r="D993" s="42"/>
      <c r="E993" s="191"/>
      <c r="F993" s="193"/>
      <c r="G993" s="193"/>
    </row>
    <row r="994" spans="2:7" x14ac:dyDescent="0.25">
      <c r="B994" s="37" t="s">
        <v>254</v>
      </c>
      <c r="C994" s="42"/>
      <c r="D994" s="42" t="s">
        <v>19</v>
      </c>
      <c r="E994" s="191"/>
      <c r="F994" s="193"/>
      <c r="G994" s="193"/>
    </row>
    <row r="995" spans="2:7" x14ac:dyDescent="0.25">
      <c r="B995" s="37"/>
      <c r="C995" s="42"/>
      <c r="D995" s="42"/>
      <c r="E995" s="191"/>
      <c r="F995" s="193"/>
      <c r="G995" s="193"/>
    </row>
    <row r="996" spans="2:7" x14ac:dyDescent="0.25">
      <c r="B996" s="37" t="s">
        <v>244</v>
      </c>
      <c r="C996" s="42"/>
      <c r="D996" s="42" t="s">
        <v>19</v>
      </c>
      <c r="E996" s="191"/>
      <c r="F996" s="193"/>
      <c r="G996" s="193"/>
    </row>
    <row r="997" spans="2:7" x14ac:dyDescent="0.25">
      <c r="B997" s="37"/>
      <c r="C997" s="42"/>
      <c r="D997" s="42"/>
      <c r="E997" s="191"/>
      <c r="F997" s="193"/>
      <c r="G997" s="193"/>
    </row>
    <row r="998" spans="2:7" x14ac:dyDescent="0.25">
      <c r="B998" s="37" t="s">
        <v>246</v>
      </c>
      <c r="C998" s="42"/>
      <c r="D998" s="42" t="s">
        <v>19</v>
      </c>
      <c r="E998" s="191"/>
      <c r="F998" s="193"/>
      <c r="G998" s="193"/>
    </row>
    <row r="999" spans="2:7" x14ac:dyDescent="0.25">
      <c r="B999" s="37"/>
      <c r="C999" s="42"/>
      <c r="D999" s="42"/>
      <c r="E999" s="191"/>
      <c r="F999" s="193"/>
      <c r="G999" s="193"/>
    </row>
    <row r="1000" spans="2:7" x14ac:dyDescent="0.25">
      <c r="B1000" s="37" t="s">
        <v>245</v>
      </c>
      <c r="C1000" s="42"/>
      <c r="D1000" s="42" t="s">
        <v>19</v>
      </c>
      <c r="E1000" s="191"/>
      <c r="F1000" s="193"/>
      <c r="G1000" s="193"/>
    </row>
    <row r="1001" spans="2:7" x14ac:dyDescent="0.25">
      <c r="B1001" s="37"/>
      <c r="C1001" s="42"/>
      <c r="D1001" s="42"/>
      <c r="E1001" s="191"/>
      <c r="F1001" s="193"/>
      <c r="G1001" s="193"/>
    </row>
    <row r="1002" spans="2:7" x14ac:dyDescent="0.25">
      <c r="B1002" s="37" t="s">
        <v>247</v>
      </c>
      <c r="C1002" s="42"/>
      <c r="D1002" s="42" t="s">
        <v>19</v>
      </c>
      <c r="E1002" s="191"/>
      <c r="F1002" s="193"/>
      <c r="G1002" s="193"/>
    </row>
    <row r="1003" spans="2:7" x14ac:dyDescent="0.25">
      <c r="B1003" s="37"/>
      <c r="C1003" s="42"/>
      <c r="D1003" s="42"/>
      <c r="E1003" s="191"/>
      <c r="F1003" s="193"/>
      <c r="G1003" s="193"/>
    </row>
    <row r="1004" spans="2:7" x14ac:dyDescent="0.25">
      <c r="B1004" s="37" t="s">
        <v>248</v>
      </c>
      <c r="C1004" s="42"/>
      <c r="D1004" s="42" t="s">
        <v>19</v>
      </c>
      <c r="E1004" s="191"/>
      <c r="F1004" s="193"/>
      <c r="G1004" s="193"/>
    </row>
    <row r="1005" spans="2:7" x14ac:dyDescent="0.25">
      <c r="B1005" s="37"/>
      <c r="C1005" s="42"/>
      <c r="D1005" s="42"/>
      <c r="E1005" s="191"/>
      <c r="F1005" s="193"/>
      <c r="G1005" s="193"/>
    </row>
    <row r="1006" spans="2:7" x14ac:dyDescent="0.25">
      <c r="B1006" s="37" t="s">
        <v>249</v>
      </c>
      <c r="C1006" s="42"/>
      <c r="D1006" s="42" t="s">
        <v>19</v>
      </c>
      <c r="E1006" s="191"/>
      <c r="F1006" s="193"/>
      <c r="G1006" s="193"/>
    </row>
    <row r="1007" spans="2:7" x14ac:dyDescent="0.25">
      <c r="B1007" s="37"/>
      <c r="C1007" s="42"/>
      <c r="D1007" s="42"/>
      <c r="E1007" s="191"/>
      <c r="F1007" s="193"/>
      <c r="G1007" s="193"/>
    </row>
    <row r="1008" spans="2:7" x14ac:dyDescent="0.25">
      <c r="B1008" s="37" t="s">
        <v>250</v>
      </c>
      <c r="C1008" s="42"/>
      <c r="D1008" s="42" t="s">
        <v>19</v>
      </c>
      <c r="E1008" s="191"/>
      <c r="F1008" s="193"/>
      <c r="G1008" s="193"/>
    </row>
    <row r="1009" spans="2:7" x14ac:dyDescent="0.25">
      <c r="B1009" s="37"/>
      <c r="C1009" s="42"/>
      <c r="D1009" s="42"/>
      <c r="E1009" s="191"/>
      <c r="F1009" s="193"/>
      <c r="G1009" s="193"/>
    </row>
    <row r="1010" spans="2:7" x14ac:dyDescent="0.25">
      <c r="B1010" s="37" t="s">
        <v>251</v>
      </c>
      <c r="C1010" s="42"/>
      <c r="D1010" s="42" t="s">
        <v>19</v>
      </c>
      <c r="E1010" s="191"/>
      <c r="F1010" s="193"/>
      <c r="G1010" s="193"/>
    </row>
    <row r="1011" spans="2:7" x14ac:dyDescent="0.25">
      <c r="B1011" s="37"/>
      <c r="C1011" s="42"/>
      <c r="D1011" s="42"/>
      <c r="E1011" s="191"/>
      <c r="F1011" s="193"/>
      <c r="G1011" s="193"/>
    </row>
    <row r="1012" spans="2:7" x14ac:dyDescent="0.25">
      <c r="B1012" s="37" t="s">
        <v>252</v>
      </c>
      <c r="C1012" s="42"/>
      <c r="D1012" s="42" t="s">
        <v>19</v>
      </c>
      <c r="E1012" s="191"/>
      <c r="F1012" s="193"/>
      <c r="G1012" s="193"/>
    </row>
    <row r="1013" spans="2:7" x14ac:dyDescent="0.25">
      <c r="B1013" s="27"/>
      <c r="C1013" s="195"/>
      <c r="D1013" s="195"/>
      <c r="E1013" s="191"/>
      <c r="F1013" s="193"/>
      <c r="G1013" s="193"/>
    </row>
    <row r="1014" spans="2:7" x14ac:dyDescent="0.25">
      <c r="B1014" s="37" t="s">
        <v>20</v>
      </c>
      <c r="C1014" s="195"/>
      <c r="D1014" s="42" t="s">
        <v>57</v>
      </c>
      <c r="E1014" s="191"/>
      <c r="F1014" s="193"/>
      <c r="G1014" s="193"/>
    </row>
    <row r="1015" spans="2:7" ht="16.5" x14ac:dyDescent="0.3">
      <c r="B1015" s="37"/>
      <c r="C1015" s="195"/>
      <c r="D1015" s="42"/>
      <c r="E1015" s="191"/>
      <c r="F1015" s="209"/>
      <c r="G1015" s="193"/>
    </row>
    <row r="1016" spans="2:7" x14ac:dyDescent="0.25">
      <c r="B1016" s="37" t="s">
        <v>22</v>
      </c>
      <c r="C1016" s="195"/>
      <c r="D1016" s="42" t="s">
        <v>21</v>
      </c>
      <c r="E1016" s="191"/>
      <c r="F1016" s="193"/>
      <c r="G1016" s="193"/>
    </row>
    <row r="1017" spans="2:7" x14ac:dyDescent="0.25">
      <c r="B1017" s="37"/>
      <c r="C1017" s="195"/>
      <c r="D1017" s="42"/>
      <c r="E1017" s="191"/>
      <c r="F1017" s="193"/>
      <c r="G1017" s="193"/>
    </row>
    <row r="1018" spans="2:7" x14ac:dyDescent="0.25">
      <c r="B1018" s="37" t="s">
        <v>23</v>
      </c>
      <c r="C1018" s="195"/>
      <c r="D1018" s="42" t="s">
        <v>21</v>
      </c>
      <c r="E1018" s="191"/>
      <c r="F1018" s="193"/>
      <c r="G1018" s="193"/>
    </row>
    <row r="1019" spans="2:7" ht="16.5" x14ac:dyDescent="0.3">
      <c r="B1019" s="37"/>
      <c r="C1019" s="195"/>
      <c r="D1019" s="42"/>
      <c r="E1019" s="191"/>
      <c r="F1019" s="209"/>
      <c r="G1019" s="193"/>
    </row>
    <row r="1020" spans="2:7" x14ac:dyDescent="0.25">
      <c r="B1020" s="37" t="s">
        <v>24</v>
      </c>
      <c r="C1020" s="195"/>
      <c r="D1020" s="42"/>
      <c r="E1020" s="191"/>
      <c r="F1020" s="193"/>
      <c r="G1020" s="193"/>
    </row>
    <row r="1021" spans="2:7" x14ac:dyDescent="0.25">
      <c r="B1021" s="37" t="s">
        <v>25</v>
      </c>
      <c r="C1021" s="195"/>
      <c r="D1021" s="42" t="s">
        <v>26</v>
      </c>
      <c r="E1021" s="191"/>
      <c r="F1021" s="193"/>
      <c r="G1021" s="193"/>
    </row>
    <row r="1022" spans="2:7" x14ac:dyDescent="0.25">
      <c r="B1022" s="37"/>
      <c r="C1022" s="195"/>
      <c r="D1022" s="42"/>
      <c r="E1022" s="191"/>
      <c r="F1022" s="193"/>
      <c r="G1022" s="193"/>
    </row>
    <row r="1023" spans="2:7" x14ac:dyDescent="0.25">
      <c r="B1023" s="37" t="s">
        <v>27</v>
      </c>
      <c r="C1023" s="195"/>
      <c r="D1023" s="42" t="s">
        <v>28</v>
      </c>
      <c r="E1023" s="191"/>
      <c r="F1023" s="193"/>
      <c r="G1023" s="193"/>
    </row>
    <row r="1024" spans="2:7" x14ac:dyDescent="0.25">
      <c r="B1024" s="37"/>
      <c r="C1024" s="195"/>
      <c r="D1024" s="42"/>
      <c r="E1024" s="196"/>
      <c r="F1024" s="193"/>
      <c r="G1024" s="193"/>
    </row>
    <row r="1025" spans="2:7" ht="40.5" customHeight="1" x14ac:dyDescent="0.25">
      <c r="B1025" s="230" t="s">
        <v>255</v>
      </c>
      <c r="C1025" s="230"/>
      <c r="D1025" s="230"/>
      <c r="E1025" s="230"/>
      <c r="F1025" s="230"/>
      <c r="G1025" s="193"/>
    </row>
    <row r="1026" spans="2:7" x14ac:dyDescent="0.25">
      <c r="B1026" s="37"/>
      <c r="C1026" s="195"/>
      <c r="D1026" s="42"/>
      <c r="E1026" s="42"/>
      <c r="F1026" s="193"/>
      <c r="G1026" s="193"/>
    </row>
    <row r="1027" spans="2:7" x14ac:dyDescent="0.25">
      <c r="B1027" s="37" t="s">
        <v>165</v>
      </c>
      <c r="C1027" s="195"/>
      <c r="D1027" s="42"/>
      <c r="E1027" s="42"/>
      <c r="F1027" s="193"/>
      <c r="G1027" s="193"/>
    </row>
    <row r="1028" spans="2:7" x14ac:dyDescent="0.25">
      <c r="B1028" s="37"/>
      <c r="C1028" s="195"/>
      <c r="D1028" s="42"/>
      <c r="E1028" s="42"/>
      <c r="F1028" s="193"/>
      <c r="G1028" s="193"/>
    </row>
    <row r="1029" spans="2:7" x14ac:dyDescent="0.25">
      <c r="B1029" s="37" t="s">
        <v>164</v>
      </c>
      <c r="C1029" s="195"/>
      <c r="D1029" s="42"/>
      <c r="E1029" s="42"/>
      <c r="F1029" s="193"/>
      <c r="G1029" s="193"/>
    </row>
    <row r="1030" spans="2:7" x14ac:dyDescent="0.25">
      <c r="B1030" s="37"/>
      <c r="C1030" s="195"/>
      <c r="D1030" s="42"/>
      <c r="E1030" s="42"/>
      <c r="F1030" s="193"/>
      <c r="G1030" s="193"/>
    </row>
    <row r="1031" spans="2:7" x14ac:dyDescent="0.25">
      <c r="B1031" s="37" t="s">
        <v>29</v>
      </c>
      <c r="C1031" s="42" t="s">
        <v>30</v>
      </c>
      <c r="D1031" s="42" t="s">
        <v>240</v>
      </c>
      <c r="E1031" s="196"/>
      <c r="F1031" s="193"/>
      <c r="G1031" s="193"/>
    </row>
    <row r="1032" spans="2:7" x14ac:dyDescent="0.25">
      <c r="B1032" s="37"/>
      <c r="C1032" s="195"/>
      <c r="D1032" s="42"/>
      <c r="E1032" s="42"/>
      <c r="F1032" s="193"/>
      <c r="G1032" s="193"/>
    </row>
    <row r="1033" spans="2:7" x14ac:dyDescent="0.25">
      <c r="B1033" s="40"/>
      <c r="C1033" s="95"/>
      <c r="D1033" s="95"/>
      <c r="E1033" s="193"/>
      <c r="F1033" s="193"/>
      <c r="G1033" s="193"/>
    </row>
    <row r="1034" spans="2:7" x14ac:dyDescent="0.25">
      <c r="B1034" s="40"/>
      <c r="C1034" s="95"/>
      <c r="D1034" s="95"/>
      <c r="E1034" s="193"/>
      <c r="F1034" s="193"/>
      <c r="G1034" s="193"/>
    </row>
    <row r="1035" spans="2:7" x14ac:dyDescent="0.25">
      <c r="B1035" s="40"/>
      <c r="C1035" s="95"/>
      <c r="D1035" s="95"/>
      <c r="E1035" s="193"/>
      <c r="F1035" s="193"/>
      <c r="G1035" s="193"/>
    </row>
  </sheetData>
  <mergeCells count="75">
    <mergeCell ref="B128:E128"/>
    <mergeCell ref="A34:G34"/>
    <mergeCell ref="F36:G36"/>
    <mergeCell ref="B84:E84"/>
    <mergeCell ref="A85:G85"/>
    <mergeCell ref="F87:G87"/>
    <mergeCell ref="A599:G599"/>
    <mergeCell ref="F601:G601"/>
    <mergeCell ref="B635:E635"/>
    <mergeCell ref="F519:G519"/>
    <mergeCell ref="B554:E554"/>
    <mergeCell ref="A555:G555"/>
    <mergeCell ref="F557:G557"/>
    <mergeCell ref="B598:E598"/>
    <mergeCell ref="B1025:F1025"/>
    <mergeCell ref="F131:G131"/>
    <mergeCell ref="A1:G1"/>
    <mergeCell ref="A2:G2"/>
    <mergeCell ref="F5:G5"/>
    <mergeCell ref="B33:E33"/>
    <mergeCell ref="A129:G129"/>
    <mergeCell ref="F351:G351"/>
    <mergeCell ref="B177:E177"/>
    <mergeCell ref="A178:G178"/>
    <mergeCell ref="F180:G180"/>
    <mergeCell ref="B223:E223"/>
    <mergeCell ref="A224:G224"/>
    <mergeCell ref="F226:G226"/>
    <mergeCell ref="B263:E263"/>
    <mergeCell ref="A264:G264"/>
    <mergeCell ref="F266:G266"/>
    <mergeCell ref="B348:E348"/>
    <mergeCell ref="A349:G349"/>
    <mergeCell ref="F638:G638"/>
    <mergeCell ref="B390:E390"/>
    <mergeCell ref="A391:G391"/>
    <mergeCell ref="F393:G393"/>
    <mergeCell ref="B429:E429"/>
    <mergeCell ref="A430:G430"/>
    <mergeCell ref="F432:G432"/>
    <mergeCell ref="B476:E476"/>
    <mergeCell ref="A477:G477"/>
    <mergeCell ref="F479:G479"/>
    <mergeCell ref="B516:E516"/>
    <mergeCell ref="A636:G636"/>
    <mergeCell ref="A517:G517"/>
    <mergeCell ref="A870:G870"/>
    <mergeCell ref="B673:E673"/>
    <mergeCell ref="A674:G674"/>
    <mergeCell ref="F676:G676"/>
    <mergeCell ref="B717:E717"/>
    <mergeCell ref="A718:G718"/>
    <mergeCell ref="F720:G720"/>
    <mergeCell ref="A757:G757"/>
    <mergeCell ref="F759:G759"/>
    <mergeCell ref="B841:E841"/>
    <mergeCell ref="B794:E794"/>
    <mergeCell ref="F797:G797"/>
    <mergeCell ref="A795:G795"/>
    <mergeCell ref="F941:G941"/>
    <mergeCell ref="B978:E978"/>
    <mergeCell ref="B300:E300"/>
    <mergeCell ref="A301:G301"/>
    <mergeCell ref="F303:G303"/>
    <mergeCell ref="F872:G872"/>
    <mergeCell ref="B902:E902"/>
    <mergeCell ref="A903:G903"/>
    <mergeCell ref="F905:G905"/>
    <mergeCell ref="A938:E938"/>
    <mergeCell ref="A939:G939"/>
    <mergeCell ref="B752:E753"/>
    <mergeCell ref="B756:E756"/>
    <mergeCell ref="A842:G842"/>
    <mergeCell ref="F844:G844"/>
    <mergeCell ref="B869:E869"/>
  </mergeCells>
  <conditionalFormatting sqref="F860 F888 F735:F736 F494:F495 F890 F2:F20 F411 F413:F417 F427 F256 F158 F651:F652 F397:F409 F374:F375 F456:F474 F191:F201 F226:F227 F266:F270 F351:F357 F393:F394 F432:F454 F479:F485 F638:F639 F676:F682 F720:F726 F844:F848 F862:F869 F872:F878 F941:F945 F979:F993 F1013:F1014 F1026:F65848 F360:F372 F377:F379 F788 F1006:F1011 F1020:F1024 F1016:F1018 F800:F802 F818:F819 F169:F175 F505:F516 F153:F156 F230:F246 F248:F254 F259:F261 F272:F274 F276 F309:F336 F346 F303:F307 F297 F161:F166 F381 F383 F385:F390 F222:F223 F204:F215 F1002:F1003 F218:F220 F747:F756 F892:F902 F180:F183 F186:F189 F22:F33 F790:F791 F907:F938 F129:F150 F995:F999 F61:F62 F96:F106 F75 F80:F82 F77">
    <cfRule type="cellIs" dxfId="201" priority="250" stopIfTrue="1" operator="equal">
      <formula>0</formula>
    </cfRule>
  </conditionalFormatting>
  <conditionalFormatting sqref="F224">
    <cfRule type="cellIs" dxfId="200" priority="249" stopIfTrue="1" operator="equal">
      <formula>0</formula>
    </cfRule>
  </conditionalFormatting>
  <conditionalFormatting sqref="F264">
    <cfRule type="cellIs" dxfId="199" priority="248" stopIfTrue="1" operator="equal">
      <formula>0</formula>
    </cfRule>
  </conditionalFormatting>
  <conditionalFormatting sqref="F178">
    <cfRule type="cellIs" dxfId="198" priority="247" stopIfTrue="1" operator="equal">
      <formula>0</formula>
    </cfRule>
  </conditionalFormatting>
  <conditionalFormatting sqref="F349">
    <cfRule type="cellIs" dxfId="197" priority="246" stopIfTrue="1" operator="equal">
      <formula>0</formula>
    </cfRule>
  </conditionalFormatting>
  <conditionalFormatting sqref="F487 F489 F491">
    <cfRule type="cellIs" dxfId="196" priority="245" stopIfTrue="1" operator="equal">
      <formula>0</formula>
    </cfRule>
  </conditionalFormatting>
  <conditionalFormatting sqref="F391">
    <cfRule type="cellIs" dxfId="195" priority="244" stopIfTrue="1" operator="equal">
      <formula>0</formula>
    </cfRule>
  </conditionalFormatting>
  <conditionalFormatting sqref="F430">
    <cfRule type="cellIs" dxfId="194" priority="243" stopIfTrue="1" operator="equal">
      <formula>0</formula>
    </cfRule>
  </conditionalFormatting>
  <conditionalFormatting sqref="F477">
    <cfRule type="cellIs" dxfId="193" priority="242" stopIfTrue="1" operator="equal">
      <formula>0</formula>
    </cfRule>
  </conditionalFormatting>
  <conditionalFormatting sqref="F642:F644 F646 F648 F650 F654 F656 F658 F660 F684 F686 F688:F690 F692 F694 F696 F700:F704 F706 F708:F710 F712">
    <cfRule type="cellIs" dxfId="192" priority="241" stopIfTrue="1" operator="equal">
      <formula>0</formula>
    </cfRule>
  </conditionalFormatting>
  <conditionalFormatting sqref="F728 F730 F732">
    <cfRule type="cellIs" dxfId="191" priority="240" stopIfTrue="1" operator="equal">
      <formula>0</formula>
    </cfRule>
  </conditionalFormatting>
  <conditionalFormatting sqref="F636">
    <cfRule type="cellIs" dxfId="190" priority="239" stopIfTrue="1" operator="equal">
      <formula>0</formula>
    </cfRule>
  </conditionalFormatting>
  <conditionalFormatting sqref="F850 F852 F854 F856">
    <cfRule type="cellIs" dxfId="189" priority="238" stopIfTrue="1" operator="equal">
      <formula>0</formula>
    </cfRule>
  </conditionalFormatting>
  <conditionalFormatting sqref="F842">
    <cfRule type="cellIs" dxfId="188" priority="237" stopIfTrue="1" operator="equal">
      <formula>0</formula>
    </cfRule>
  </conditionalFormatting>
  <conditionalFormatting sqref="F880 F882 F884">
    <cfRule type="cellIs" dxfId="187" priority="236" stopIfTrue="1" operator="equal">
      <formula>0</formula>
    </cfRule>
  </conditionalFormatting>
  <conditionalFormatting sqref="F870">
    <cfRule type="cellIs" dxfId="186" priority="235" stopIfTrue="1" operator="equal">
      <formula>0</formula>
    </cfRule>
  </conditionalFormatting>
  <conditionalFormatting sqref="F179">
    <cfRule type="cellIs" dxfId="185" priority="234" stopIfTrue="1" operator="equal">
      <formula>0</formula>
    </cfRule>
  </conditionalFormatting>
  <conditionalFormatting sqref="F225">
    <cfRule type="cellIs" dxfId="184" priority="233" stopIfTrue="1" operator="equal">
      <formula>0</formula>
    </cfRule>
  </conditionalFormatting>
  <conditionalFormatting sqref="F265">
    <cfRule type="cellIs" dxfId="183" priority="232" stopIfTrue="1" operator="equal">
      <formula>0</formula>
    </cfRule>
  </conditionalFormatting>
  <conditionalFormatting sqref="F350">
    <cfRule type="cellIs" dxfId="182" priority="231" stopIfTrue="1" operator="equal">
      <formula>0</formula>
    </cfRule>
  </conditionalFormatting>
  <conditionalFormatting sqref="F392">
    <cfRule type="cellIs" dxfId="181" priority="230" stopIfTrue="1" operator="equal">
      <formula>0</formula>
    </cfRule>
  </conditionalFormatting>
  <conditionalFormatting sqref="F431">
    <cfRule type="cellIs" dxfId="180" priority="229" stopIfTrue="1" operator="equal">
      <formula>0</formula>
    </cfRule>
  </conditionalFormatting>
  <conditionalFormatting sqref="F478">
    <cfRule type="cellIs" dxfId="179" priority="228" stopIfTrue="1" operator="equal">
      <formula>0</formula>
    </cfRule>
  </conditionalFormatting>
  <conditionalFormatting sqref="F637">
    <cfRule type="cellIs" dxfId="178" priority="227" stopIfTrue="1" operator="equal">
      <formula>0</formula>
    </cfRule>
  </conditionalFormatting>
  <conditionalFormatting sqref="F675">
    <cfRule type="cellIs" dxfId="177" priority="226" stopIfTrue="1" operator="equal">
      <formula>0</formula>
    </cfRule>
  </conditionalFormatting>
  <conditionalFormatting sqref="F719">
    <cfRule type="cellIs" dxfId="176" priority="225" stopIfTrue="1" operator="equal">
      <formula>0</formula>
    </cfRule>
  </conditionalFormatting>
  <conditionalFormatting sqref="F843">
    <cfRule type="cellIs" dxfId="175" priority="224" stopIfTrue="1" operator="equal">
      <formula>0</formula>
    </cfRule>
  </conditionalFormatting>
  <conditionalFormatting sqref="F871">
    <cfRule type="cellIs" dxfId="174" priority="223" stopIfTrue="1" operator="equal">
      <formula>0</formula>
    </cfRule>
  </conditionalFormatting>
  <conditionalFormatting sqref="F492 F490 F488 F486">
    <cfRule type="cellIs" dxfId="173" priority="222" stopIfTrue="1" operator="equal">
      <formula>0</formula>
    </cfRule>
  </conditionalFormatting>
  <conditionalFormatting sqref="F662 F653 F649 F647 F645">
    <cfRule type="cellIs" dxfId="172" priority="221" stopIfTrue="1" operator="equal">
      <formula>0</formula>
    </cfRule>
  </conditionalFormatting>
  <conditionalFormatting sqref="F713:F715 F711 F707 F705 F697:F698 F695 F693 F691 F687 F685 F683">
    <cfRule type="cellIs" dxfId="171" priority="220" stopIfTrue="1" operator="equal">
      <formula>0</formula>
    </cfRule>
  </conditionalFormatting>
  <conditionalFormatting sqref="F733 F731 F729 F727">
    <cfRule type="cellIs" dxfId="170" priority="219" stopIfTrue="1" operator="equal">
      <formula>0</formula>
    </cfRule>
  </conditionalFormatting>
  <conditionalFormatting sqref="F861 F859 F857 F855 F853 F851 F849">
    <cfRule type="cellIs" dxfId="169" priority="218" stopIfTrue="1" operator="equal">
      <formula>0</formula>
    </cfRule>
  </conditionalFormatting>
  <conditionalFormatting sqref="F891 F889 F887 F885 F883 F881 F879">
    <cfRule type="cellIs" dxfId="168" priority="217" stopIfTrue="1" operator="equal">
      <formula>0</formula>
    </cfRule>
  </conditionalFormatting>
  <conditionalFormatting sqref="F21">
    <cfRule type="cellIs" dxfId="167" priority="216" stopIfTrue="1" operator="equal">
      <formula>0</formula>
    </cfRule>
  </conditionalFormatting>
  <conditionalFormatting sqref="F412">
    <cfRule type="cellIs" dxfId="166" priority="210" stopIfTrue="1" operator="equal">
      <formula>0</formula>
    </cfRule>
  </conditionalFormatting>
  <conditionalFormatting sqref="F410">
    <cfRule type="cellIs" dxfId="165" priority="211" stopIfTrue="1" operator="equal">
      <formula>0</formula>
    </cfRule>
  </conditionalFormatting>
  <conditionalFormatting sqref="F419 F421">
    <cfRule type="cellIs" dxfId="164" priority="209" stopIfTrue="1" operator="equal">
      <formula>0</formula>
    </cfRule>
  </conditionalFormatting>
  <conditionalFormatting sqref="F255">
    <cfRule type="cellIs" dxfId="163" priority="203" stopIfTrue="1" operator="equal">
      <formula>0</formula>
    </cfRule>
  </conditionalFormatting>
  <conditionalFormatting sqref="F257:F258">
    <cfRule type="cellIs" dxfId="162" priority="202" stopIfTrue="1" operator="equal">
      <formula>0</formula>
    </cfRule>
  </conditionalFormatting>
  <conditionalFormatting sqref="F655">
    <cfRule type="cellIs" dxfId="161" priority="206" stopIfTrue="1" operator="equal">
      <formula>0</formula>
    </cfRule>
  </conditionalFormatting>
  <conditionalFormatting sqref="F664 F666">
    <cfRule type="cellIs" dxfId="160" priority="204" stopIfTrue="1" operator="equal">
      <formula>0</formula>
    </cfRule>
  </conditionalFormatting>
  <conditionalFormatting sqref="F271">
    <cfRule type="cellIs" dxfId="159" priority="173" stopIfTrue="1" operator="equal">
      <formula>0</formula>
    </cfRule>
  </conditionalFormatting>
  <conditionalFormatting sqref="F281:F282">
    <cfRule type="cellIs" dxfId="158" priority="171" stopIfTrue="1" operator="equal">
      <formula>0</formula>
    </cfRule>
  </conditionalFormatting>
  <conditionalFormatting sqref="F157">
    <cfRule type="cellIs" dxfId="157" priority="201" stopIfTrue="1" operator="equal">
      <formula>0</formula>
    </cfRule>
  </conditionalFormatting>
  <conditionalFormatting sqref="F420">
    <cfRule type="cellIs" dxfId="156" priority="200" stopIfTrue="1" operator="equal">
      <formula>0</formula>
    </cfRule>
  </conditionalFormatting>
  <conditionalFormatting sqref="F275">
    <cfRule type="cellIs" dxfId="155" priority="197" stopIfTrue="1" operator="equal">
      <formula>0</formula>
    </cfRule>
  </conditionalFormatting>
  <conditionalFormatting sqref="F278">
    <cfRule type="cellIs" dxfId="154" priority="196" stopIfTrue="1" operator="equal">
      <formula>0</formula>
    </cfRule>
  </conditionalFormatting>
  <conditionalFormatting sqref="F280">
    <cfRule type="cellIs" dxfId="153" priority="194" stopIfTrue="1" operator="equal">
      <formula>0</formula>
    </cfRule>
  </conditionalFormatting>
  <conditionalFormatting sqref="F283:F284">
    <cfRule type="cellIs" dxfId="152" priority="193" stopIfTrue="1" operator="equal">
      <formula>0</formula>
    </cfRule>
  </conditionalFormatting>
  <conditionalFormatting sqref="F190">
    <cfRule type="cellIs" dxfId="151" priority="192" stopIfTrue="1" operator="equal">
      <formula>0</formula>
    </cfRule>
  </conditionalFormatting>
  <conditionalFormatting sqref="F337:F338">
    <cfRule type="cellIs" dxfId="150" priority="191" stopIfTrue="1" operator="equal">
      <formula>0</formula>
    </cfRule>
  </conditionalFormatting>
  <conditionalFormatting sqref="F455">
    <cfRule type="cellIs" dxfId="149" priority="190" stopIfTrue="1" operator="equal">
      <formula>0</formula>
    </cfRule>
  </conditionalFormatting>
  <conditionalFormatting sqref="F699">
    <cfRule type="cellIs" dxfId="148" priority="189" stopIfTrue="1" operator="equal">
      <formula>0</formula>
    </cfRule>
  </conditionalFormatting>
  <conditionalFormatting sqref="F376">
    <cfRule type="cellIs" dxfId="147" priority="188" stopIfTrue="1" operator="equal">
      <formula>0</formula>
    </cfRule>
  </conditionalFormatting>
  <conditionalFormatting sqref="F773">
    <cfRule type="cellIs" dxfId="146" priority="154" stopIfTrue="1" operator="equal">
      <formula>0</formula>
    </cfRule>
  </conditionalFormatting>
  <conditionalFormatting sqref="F903">
    <cfRule type="cellIs" dxfId="145" priority="185" stopIfTrue="1" operator="equal">
      <formula>0</formula>
    </cfRule>
  </conditionalFormatting>
  <conditionalFormatting sqref="F905:F906">
    <cfRule type="cellIs" dxfId="144" priority="184" stopIfTrue="1" operator="equal">
      <formula>0</formula>
    </cfRule>
  </conditionalFormatting>
  <conditionalFormatting sqref="F904">
    <cfRule type="cellIs" dxfId="143" priority="183" stopIfTrue="1" operator="equal">
      <formula>0</formula>
    </cfRule>
  </conditionalFormatting>
  <conditionalFormatting sqref="F946 F950:F975">
    <cfRule type="cellIs" dxfId="142" priority="182" stopIfTrue="1" operator="equal">
      <formula>0</formula>
    </cfRule>
  </conditionalFormatting>
  <conditionalFormatting sqref="F976:F978">
    <cfRule type="cellIs" dxfId="141" priority="181" stopIfTrue="1" operator="equal">
      <formula>0</formula>
    </cfRule>
  </conditionalFormatting>
  <conditionalFormatting sqref="F939">
    <cfRule type="cellIs" dxfId="140" priority="179" stopIfTrue="1" operator="equal">
      <formula>0</formula>
    </cfRule>
  </conditionalFormatting>
  <conditionalFormatting sqref="F940">
    <cfRule type="cellIs" dxfId="139" priority="178" stopIfTrue="1" operator="equal">
      <formula>0</formula>
    </cfRule>
  </conditionalFormatting>
  <conditionalFormatting sqref="F947:F948">
    <cfRule type="cellIs" dxfId="138" priority="177" stopIfTrue="1" operator="equal">
      <formula>0</formula>
    </cfRule>
  </conditionalFormatting>
  <conditionalFormatting sqref="F949">
    <cfRule type="cellIs" dxfId="137" priority="176" stopIfTrue="1" operator="equal">
      <formula>0</formula>
    </cfRule>
  </conditionalFormatting>
  <conditionalFormatting sqref="F1012">
    <cfRule type="cellIs" dxfId="136" priority="175" stopIfTrue="1" operator="equal">
      <formula>0</formula>
    </cfRule>
  </conditionalFormatting>
  <conditionalFormatting sqref="F279">
    <cfRule type="cellIs" dxfId="135" priority="172" stopIfTrue="1" operator="equal">
      <formula>0</formula>
    </cfRule>
  </conditionalFormatting>
  <conditionalFormatting sqref="F771:F772 F759:F760">
    <cfRule type="cellIs" dxfId="134" priority="163" stopIfTrue="1" operator="equal">
      <formula>0</formula>
    </cfRule>
  </conditionalFormatting>
  <conditionalFormatting sqref="F285:F286">
    <cfRule type="cellIs" dxfId="133" priority="169" stopIfTrue="1" operator="equal">
      <formula>0</formula>
    </cfRule>
  </conditionalFormatting>
  <conditionalFormatting sqref="F301">
    <cfRule type="cellIs" dxfId="132" priority="167" stopIfTrue="1" operator="equal">
      <formula>0</formula>
    </cfRule>
  </conditionalFormatting>
  <conditionalFormatting sqref="F302">
    <cfRule type="cellIs" dxfId="131" priority="166" stopIfTrue="1" operator="equal">
      <formula>0</formula>
    </cfRule>
  </conditionalFormatting>
  <conditionalFormatting sqref="F202">
    <cfRule type="cellIs" dxfId="130" priority="165" stopIfTrue="1" operator="equal">
      <formula>0</formula>
    </cfRule>
  </conditionalFormatting>
  <conditionalFormatting sqref="F358:F359">
    <cfRule type="cellIs" dxfId="129" priority="164" stopIfTrue="1" operator="equal">
      <formula>0</formula>
    </cfRule>
  </conditionalFormatting>
  <conditionalFormatting sqref="F769 F767 F765">
    <cfRule type="cellIs" dxfId="128" priority="159" stopIfTrue="1" operator="equal">
      <formula>0</formula>
    </cfRule>
  </conditionalFormatting>
  <conditionalFormatting sqref="F762:F764 F766 F768 F770 F774">
    <cfRule type="cellIs" dxfId="127" priority="162" stopIfTrue="1" operator="equal">
      <formula>0</formula>
    </cfRule>
  </conditionalFormatting>
  <conditionalFormatting sqref="F757">
    <cfRule type="cellIs" dxfId="126" priority="161" stopIfTrue="1" operator="equal">
      <formula>0</formula>
    </cfRule>
  </conditionalFormatting>
  <conditionalFormatting sqref="F758">
    <cfRule type="cellIs" dxfId="125" priority="160" stopIfTrue="1" operator="equal">
      <formula>0</formula>
    </cfRule>
  </conditionalFormatting>
  <conditionalFormatting sqref="F775:F776">
    <cfRule type="cellIs" dxfId="124" priority="153" stopIfTrue="1" operator="equal">
      <formula>0</formula>
    </cfRule>
  </conditionalFormatting>
  <conditionalFormatting sqref="F784">
    <cfRule type="cellIs" dxfId="123" priority="152" stopIfTrue="1" operator="equal">
      <formula>0</formula>
    </cfRule>
  </conditionalFormatting>
  <conditionalFormatting sqref="F812:F815">
    <cfRule type="cellIs" dxfId="122" priority="151" stopIfTrue="1" operator="equal">
      <formula>0</formula>
    </cfRule>
  </conditionalFormatting>
  <conditionalFormatting sqref="F287:F288">
    <cfRule type="cellIs" dxfId="121" priority="147" stopIfTrue="1" operator="equal">
      <formula>0</formula>
    </cfRule>
  </conditionalFormatting>
  <conditionalFormatting sqref="F1004:F1005">
    <cfRule type="cellIs" dxfId="120" priority="148" stopIfTrue="1" operator="equal">
      <formula>0</formula>
    </cfRule>
  </conditionalFormatting>
  <conditionalFormatting sqref="F289:F290">
    <cfRule type="cellIs" dxfId="119" priority="145" stopIfTrue="1" operator="equal">
      <formula>0</formula>
    </cfRule>
  </conditionalFormatting>
  <conditionalFormatting sqref="F779:F780">
    <cfRule type="cellIs" dxfId="118" priority="140" stopIfTrue="1" operator="equal">
      <formula>0</formula>
    </cfRule>
  </conditionalFormatting>
  <conditionalFormatting sqref="F783">
    <cfRule type="cellIs" dxfId="117" priority="138" stopIfTrue="1" operator="equal">
      <formula>0</formula>
    </cfRule>
  </conditionalFormatting>
  <conditionalFormatting sqref="F778">
    <cfRule type="cellIs" dxfId="116" priority="141" stopIfTrue="1" operator="equal">
      <formula>0</formula>
    </cfRule>
  </conditionalFormatting>
  <conditionalFormatting sqref="F777">
    <cfRule type="cellIs" dxfId="115" priority="137" stopIfTrue="1" operator="equal">
      <formula>0</formula>
    </cfRule>
  </conditionalFormatting>
  <conditionalFormatting sqref="F839 F830 F828 F826 F824">
    <cfRule type="cellIs" dxfId="114" priority="134" stopIfTrue="1" operator="equal">
      <formula>0</formula>
    </cfRule>
  </conditionalFormatting>
  <conditionalFormatting sqref="F809:F810 F805 F803">
    <cfRule type="cellIs" dxfId="113" priority="131" stopIfTrue="1" operator="equal">
      <formula>0</formula>
    </cfRule>
  </conditionalFormatting>
  <conditionalFormatting sqref="F832:F833 F822:F823">
    <cfRule type="cellIs" dxfId="112" priority="136" stopIfTrue="1" operator="equal">
      <formula>0</formula>
    </cfRule>
  </conditionalFormatting>
  <conditionalFormatting sqref="F825 F827 F829">
    <cfRule type="cellIs" dxfId="111" priority="135" stopIfTrue="1" operator="equal">
      <formula>0</formula>
    </cfRule>
  </conditionalFormatting>
  <conditionalFormatting sqref="F811">
    <cfRule type="cellIs" dxfId="110" priority="130" stopIfTrue="1" operator="equal">
      <formula>0</formula>
    </cfRule>
  </conditionalFormatting>
  <conditionalFormatting sqref="F820">
    <cfRule type="cellIs" dxfId="109" priority="128" stopIfTrue="1" operator="equal">
      <formula>0</formula>
    </cfRule>
  </conditionalFormatting>
  <conditionalFormatting sqref="F804 F806">
    <cfRule type="cellIs" dxfId="108" priority="132" stopIfTrue="1" operator="equal">
      <formula>0</formula>
    </cfRule>
  </conditionalFormatting>
  <conditionalFormatting sqref="F821">
    <cfRule type="cellIs" dxfId="107" priority="129" stopIfTrue="1" operator="equal">
      <formula>0</formula>
    </cfRule>
  </conditionalFormatting>
  <conditionalFormatting sqref="F787 F785">
    <cfRule type="cellIs" dxfId="106" priority="126" stopIfTrue="1" operator="equal">
      <formula>0</formula>
    </cfRule>
  </conditionalFormatting>
  <conditionalFormatting sqref="F786">
    <cfRule type="cellIs" dxfId="105" priority="127" stopIfTrue="1" operator="equal">
      <formula>0</formula>
    </cfRule>
  </conditionalFormatting>
  <conditionalFormatting sqref="F422:F423">
    <cfRule type="cellIs" dxfId="104" priority="124" stopIfTrue="1" operator="equal">
      <formula>0</formula>
    </cfRule>
  </conditionalFormatting>
  <conditionalFormatting sqref="F781:F782">
    <cfRule type="cellIs" dxfId="103" priority="125" stopIfTrue="1" operator="equal">
      <formula>0</formula>
    </cfRule>
  </conditionalFormatting>
  <conditionalFormatting sqref="F796">
    <cfRule type="cellIs" dxfId="102" priority="119" stopIfTrue="1" operator="equal">
      <formula>0</formula>
    </cfRule>
  </conditionalFormatting>
  <conditionalFormatting sqref="F799">
    <cfRule type="cellIs" dxfId="101" priority="121" stopIfTrue="1" operator="equal">
      <formula>0</formula>
    </cfRule>
  </conditionalFormatting>
  <conditionalFormatting sqref="F795">
    <cfRule type="cellIs" dxfId="100" priority="118" stopIfTrue="1" operator="equal">
      <formula>0</formula>
    </cfRule>
  </conditionalFormatting>
  <conditionalFormatting sqref="F792">
    <cfRule type="cellIs" dxfId="99" priority="122" stopIfTrue="1" operator="equal">
      <formula>0</formula>
    </cfRule>
  </conditionalFormatting>
  <conditionalFormatting sqref="F797:F798">
    <cfRule type="cellIs" dxfId="98" priority="120" stopIfTrue="1" operator="equal">
      <formula>0</formula>
    </cfRule>
  </conditionalFormatting>
  <conditionalFormatting sqref="F817">
    <cfRule type="cellIs" dxfId="97" priority="117" stopIfTrue="1" operator="equal">
      <formula>0</formula>
    </cfRule>
  </conditionalFormatting>
  <conditionalFormatting sqref="F816">
    <cfRule type="cellIs" dxfId="96" priority="116" stopIfTrue="1" operator="equal">
      <formula>0</formula>
    </cfRule>
  </conditionalFormatting>
  <conditionalFormatting sqref="F168">
    <cfRule type="cellIs" dxfId="95" priority="114" stopIfTrue="1" operator="equal">
      <formula>0</formula>
    </cfRule>
  </conditionalFormatting>
  <conditionalFormatting sqref="F337:F338">
    <cfRule type="cellIs" dxfId="94" priority="111" stopIfTrue="1" operator="equal">
      <formula>0</formula>
    </cfRule>
  </conditionalFormatting>
  <conditionalFormatting sqref="F339:F345">
    <cfRule type="cellIs" dxfId="93" priority="107" stopIfTrue="1" operator="equal">
      <formula>0</formula>
    </cfRule>
  </conditionalFormatting>
  <conditionalFormatting sqref="F339:F345">
    <cfRule type="cellIs" dxfId="92" priority="108" stopIfTrue="1" operator="equal">
      <formula>0</formula>
    </cfRule>
  </conditionalFormatting>
  <conditionalFormatting sqref="F151:F152">
    <cfRule type="cellIs" dxfId="91" priority="106" stopIfTrue="1" operator="equal">
      <formula>0</formula>
    </cfRule>
  </conditionalFormatting>
  <conditionalFormatting sqref="F221">
    <cfRule type="cellIs" dxfId="90" priority="105" stopIfTrue="1" operator="equal">
      <formula>0</formula>
    </cfRule>
  </conditionalFormatting>
  <conditionalFormatting sqref="F247">
    <cfRule type="cellIs" dxfId="89" priority="103" stopIfTrue="1" operator="equal">
      <formula>0</formula>
    </cfRule>
  </conditionalFormatting>
  <conditionalFormatting sqref="F277">
    <cfRule type="cellIs" dxfId="88" priority="102" stopIfTrue="1" operator="equal">
      <formula>0</formula>
    </cfRule>
  </conditionalFormatting>
  <conditionalFormatting sqref="F296 F298">
    <cfRule type="cellIs" dxfId="87" priority="95" stopIfTrue="1" operator="equal">
      <formula>0</formula>
    </cfRule>
  </conditionalFormatting>
  <conditionalFormatting sqref="F293:F294">
    <cfRule type="cellIs" dxfId="86" priority="93" stopIfTrue="1" operator="equal">
      <formula>0</formula>
    </cfRule>
  </conditionalFormatting>
  <conditionalFormatting sqref="F308">
    <cfRule type="cellIs" dxfId="85" priority="97" stopIfTrue="1" operator="equal">
      <formula>0</formula>
    </cfRule>
  </conditionalFormatting>
  <conditionalFormatting sqref="F295">
    <cfRule type="cellIs" dxfId="84" priority="94" stopIfTrue="1" operator="equal">
      <formula>0</formula>
    </cfRule>
  </conditionalFormatting>
  <conditionalFormatting sqref="F291:F292">
    <cfRule type="cellIs" dxfId="83" priority="92" stopIfTrue="1" operator="equal">
      <formula>0</formula>
    </cfRule>
  </conditionalFormatting>
  <conditionalFormatting sqref="F418">
    <cfRule type="cellIs" dxfId="82" priority="91" stopIfTrue="1" operator="equal">
      <formula>0</formula>
    </cfRule>
  </conditionalFormatting>
  <conditionalFormatting sqref="F657">
    <cfRule type="cellIs" dxfId="81" priority="90" stopIfTrue="1" operator="equal">
      <formula>0</formula>
    </cfRule>
  </conditionalFormatting>
  <conditionalFormatting sqref="F659">
    <cfRule type="cellIs" dxfId="80" priority="89" stopIfTrue="1" operator="equal">
      <formula>0</formula>
    </cfRule>
  </conditionalFormatting>
  <conditionalFormatting sqref="F661">
    <cfRule type="cellIs" dxfId="79" priority="88" stopIfTrue="1" operator="equal">
      <formula>0</formula>
    </cfRule>
  </conditionalFormatting>
  <conditionalFormatting sqref="F663">
    <cfRule type="cellIs" dxfId="78" priority="87" stopIfTrue="1" operator="equal">
      <formula>0</formula>
    </cfRule>
  </conditionalFormatting>
  <conditionalFormatting sqref="F665">
    <cfRule type="cellIs" dxfId="77" priority="86" stopIfTrue="1" operator="equal">
      <formula>0</formula>
    </cfRule>
  </conditionalFormatting>
  <conditionalFormatting sqref="F667:F668">
    <cfRule type="cellIs" dxfId="76" priority="85" stopIfTrue="1" operator="equal">
      <formula>0</formula>
    </cfRule>
  </conditionalFormatting>
  <conditionalFormatting sqref="F159:F160">
    <cfRule type="cellIs" dxfId="75" priority="84" stopIfTrue="1" operator="equal">
      <formula>0</formula>
    </cfRule>
  </conditionalFormatting>
  <conditionalFormatting sqref="F424:F426">
    <cfRule type="cellIs" dxfId="74" priority="83" stopIfTrue="1" operator="equal">
      <formula>0</formula>
    </cfRule>
  </conditionalFormatting>
  <conditionalFormatting sqref="F671">
    <cfRule type="cellIs" dxfId="73" priority="82" stopIfTrue="1" operator="equal">
      <formula>0</formula>
    </cfRule>
  </conditionalFormatting>
  <conditionalFormatting sqref="F380">
    <cfRule type="cellIs" dxfId="72" priority="81" stopIfTrue="1" operator="equal">
      <formula>0</formula>
    </cfRule>
  </conditionalFormatting>
  <conditionalFormatting sqref="F382">
    <cfRule type="cellIs" dxfId="71" priority="80" stopIfTrue="1" operator="equal">
      <formula>0</formula>
    </cfRule>
  </conditionalFormatting>
  <conditionalFormatting sqref="F384">
    <cfRule type="cellIs" dxfId="70" priority="78" stopIfTrue="1" operator="equal">
      <formula>0</formula>
    </cfRule>
  </conditionalFormatting>
  <conditionalFormatting sqref="F496 F498 F500">
    <cfRule type="cellIs" dxfId="69" priority="77" stopIfTrue="1" operator="equal">
      <formula>0</formula>
    </cfRule>
  </conditionalFormatting>
  <conditionalFormatting sqref="F497">
    <cfRule type="cellIs" dxfId="68" priority="76" stopIfTrue="1" operator="equal">
      <formula>0</formula>
    </cfRule>
  </conditionalFormatting>
  <conditionalFormatting sqref="F499">
    <cfRule type="cellIs" dxfId="67" priority="75" stopIfTrue="1" operator="equal">
      <formula>0</formula>
    </cfRule>
  </conditionalFormatting>
  <conditionalFormatting sqref="F501:F504">
    <cfRule type="cellIs" dxfId="66" priority="74" stopIfTrue="1" operator="equal">
      <formula>0</formula>
    </cfRule>
  </conditionalFormatting>
  <conditionalFormatting sqref="F738 F740">
    <cfRule type="cellIs" dxfId="65" priority="72" stopIfTrue="1" operator="equal">
      <formula>0</formula>
    </cfRule>
  </conditionalFormatting>
  <conditionalFormatting sqref="F737">
    <cfRule type="cellIs" dxfId="64" priority="71" stopIfTrue="1" operator="equal">
      <formula>0</formula>
    </cfRule>
  </conditionalFormatting>
  <conditionalFormatting sqref="F739">
    <cfRule type="cellIs" dxfId="63" priority="70" stopIfTrue="1" operator="equal">
      <formula>0</formula>
    </cfRule>
  </conditionalFormatting>
  <conditionalFormatting sqref="F741:F744">
    <cfRule type="cellIs" dxfId="62" priority="69" stopIfTrue="1" operator="equal">
      <formula>0</formula>
    </cfRule>
  </conditionalFormatting>
  <conditionalFormatting sqref="F616:F617 F532:F533 F627:F633 F519:F520 F557:F563 F601:F607">
    <cfRule type="cellIs" dxfId="61" priority="68" stopIfTrue="1" operator="equal">
      <formula>0</formula>
    </cfRule>
  </conditionalFormatting>
  <conditionalFormatting sqref="F523:F525 F527 F529 F531 F535 F537 F539 F541 F565 F567 F569:F571 F573 F575 F577 F581:F585 F587 F589:F591 F593 F596">
    <cfRule type="cellIs" dxfId="60" priority="67" stopIfTrue="1" operator="equal">
      <formula>0</formula>
    </cfRule>
  </conditionalFormatting>
  <conditionalFormatting sqref="F609 F611 F613">
    <cfRule type="cellIs" dxfId="59" priority="66" stopIfTrue="1" operator="equal">
      <formula>0</formula>
    </cfRule>
  </conditionalFormatting>
  <conditionalFormatting sqref="F517">
    <cfRule type="cellIs" dxfId="58" priority="65" stopIfTrue="1" operator="equal">
      <formula>0</formula>
    </cfRule>
  </conditionalFormatting>
  <conditionalFormatting sqref="F518">
    <cfRule type="cellIs" dxfId="57" priority="64" stopIfTrue="1" operator="equal">
      <formula>0</formula>
    </cfRule>
  </conditionalFormatting>
  <conditionalFormatting sqref="F556">
    <cfRule type="cellIs" dxfId="56" priority="63" stopIfTrue="1" operator="equal">
      <formula>0</formula>
    </cfRule>
  </conditionalFormatting>
  <conditionalFormatting sqref="F600">
    <cfRule type="cellIs" dxfId="55" priority="62" stopIfTrue="1" operator="equal">
      <formula>0</formula>
    </cfRule>
  </conditionalFormatting>
  <conditionalFormatting sqref="F543 F534 F530 F528 F526">
    <cfRule type="cellIs" dxfId="54" priority="61" stopIfTrue="1" operator="equal">
      <formula>0</formula>
    </cfRule>
  </conditionalFormatting>
  <conditionalFormatting sqref="F594:F595 F592 F588 F586 F578:F579 F576 F574 F572 F568 F566 F564">
    <cfRule type="cellIs" dxfId="53" priority="60" stopIfTrue="1" operator="equal">
      <formula>0</formula>
    </cfRule>
  </conditionalFormatting>
  <conditionalFormatting sqref="F614 F612 F610 F608">
    <cfRule type="cellIs" dxfId="52" priority="59" stopIfTrue="1" operator="equal">
      <formula>0</formula>
    </cfRule>
  </conditionalFormatting>
  <conditionalFormatting sqref="F555">
    <cfRule type="cellIs" dxfId="51" priority="58" stopIfTrue="1" operator="equal">
      <formula>0</formula>
    </cfRule>
  </conditionalFormatting>
  <conditionalFormatting sqref="F599">
    <cfRule type="cellIs" dxfId="50" priority="57" stopIfTrue="1" operator="equal">
      <formula>0</formula>
    </cfRule>
  </conditionalFormatting>
  <conditionalFormatting sqref="F536">
    <cfRule type="cellIs" dxfId="49" priority="56" stopIfTrue="1" operator="equal">
      <formula>0</formula>
    </cfRule>
  </conditionalFormatting>
  <conditionalFormatting sqref="F545 F547">
    <cfRule type="cellIs" dxfId="48" priority="55" stopIfTrue="1" operator="equal">
      <formula>0</formula>
    </cfRule>
  </conditionalFormatting>
  <conditionalFormatting sqref="F580">
    <cfRule type="cellIs" dxfId="47" priority="54" stopIfTrue="1" operator="equal">
      <formula>0</formula>
    </cfRule>
  </conditionalFormatting>
  <conditionalFormatting sqref="F538">
    <cfRule type="cellIs" dxfId="46" priority="53" stopIfTrue="1" operator="equal">
      <formula>0</formula>
    </cfRule>
  </conditionalFormatting>
  <conditionalFormatting sqref="F540">
    <cfRule type="cellIs" dxfId="45" priority="52" stopIfTrue="1" operator="equal">
      <formula>0</formula>
    </cfRule>
  </conditionalFormatting>
  <conditionalFormatting sqref="F542">
    <cfRule type="cellIs" dxfId="44" priority="51" stopIfTrue="1" operator="equal">
      <formula>0</formula>
    </cfRule>
  </conditionalFormatting>
  <conditionalFormatting sqref="F544">
    <cfRule type="cellIs" dxfId="43" priority="50" stopIfTrue="1" operator="equal">
      <formula>0</formula>
    </cfRule>
  </conditionalFormatting>
  <conditionalFormatting sqref="F546">
    <cfRule type="cellIs" dxfId="42" priority="49" stopIfTrue="1" operator="equal">
      <formula>0</formula>
    </cfRule>
  </conditionalFormatting>
  <conditionalFormatting sqref="F548:F549">
    <cfRule type="cellIs" dxfId="41" priority="48" stopIfTrue="1" operator="equal">
      <formula>0</formula>
    </cfRule>
  </conditionalFormatting>
  <conditionalFormatting sqref="F552">
    <cfRule type="cellIs" dxfId="40" priority="47" stopIfTrue="1" operator="equal">
      <formula>0</formula>
    </cfRule>
  </conditionalFormatting>
  <conditionalFormatting sqref="F619 F621">
    <cfRule type="cellIs" dxfId="39" priority="45" stopIfTrue="1" operator="equal">
      <formula>0</formula>
    </cfRule>
  </conditionalFormatting>
  <conditionalFormatting sqref="F618">
    <cfRule type="cellIs" dxfId="38" priority="44" stopIfTrue="1" operator="equal">
      <formula>0</formula>
    </cfRule>
  </conditionalFormatting>
  <conditionalFormatting sqref="F620">
    <cfRule type="cellIs" dxfId="37" priority="43" stopIfTrue="1" operator="equal">
      <formula>0</formula>
    </cfRule>
  </conditionalFormatting>
  <conditionalFormatting sqref="F622:F625">
    <cfRule type="cellIs" dxfId="36" priority="42" stopIfTrue="1" operator="equal">
      <formula>0</formula>
    </cfRule>
  </conditionalFormatting>
  <conditionalFormatting sqref="F674">
    <cfRule type="cellIs" dxfId="35" priority="41" stopIfTrue="1" operator="equal">
      <formula>0</formula>
    </cfRule>
  </conditionalFormatting>
  <conditionalFormatting sqref="F718">
    <cfRule type="cellIs" dxfId="34" priority="40" stopIfTrue="1" operator="equal">
      <formula>0</formula>
    </cfRule>
  </conditionalFormatting>
  <conditionalFormatting sqref="F1000:F1001">
    <cfRule type="cellIs" dxfId="33" priority="39" stopIfTrue="1" operator="equal">
      <formula>0</formula>
    </cfRule>
  </conditionalFormatting>
  <conditionalFormatting sqref="F216">
    <cfRule type="cellIs" dxfId="32" priority="38" stopIfTrue="1" operator="equal">
      <formula>0</formula>
    </cfRule>
  </conditionalFormatting>
  <conditionalFormatting sqref="F217">
    <cfRule type="cellIs" dxfId="31" priority="37" stopIfTrue="1" operator="equal">
      <formula>0</formula>
    </cfRule>
  </conditionalFormatting>
  <conditionalFormatting sqref="F550:F551">
    <cfRule type="cellIs" dxfId="30" priority="36" stopIfTrue="1" operator="equal">
      <formula>0</formula>
    </cfRule>
  </conditionalFormatting>
  <conditionalFormatting sqref="F669:F670">
    <cfRule type="cellIs" dxfId="29" priority="35" stopIfTrue="1" operator="equal">
      <formula>0</formula>
    </cfRule>
  </conditionalFormatting>
  <conditionalFormatting sqref="F835 F837">
    <cfRule type="cellIs" dxfId="28" priority="32" stopIfTrue="1" operator="equal">
      <formula>0</formula>
    </cfRule>
  </conditionalFormatting>
  <conditionalFormatting sqref="F834">
    <cfRule type="cellIs" dxfId="27" priority="31" stopIfTrue="1" operator="equal">
      <formula>0</formula>
    </cfRule>
  </conditionalFormatting>
  <conditionalFormatting sqref="F836">
    <cfRule type="cellIs" dxfId="26" priority="30" stopIfTrue="1" operator="equal">
      <formula>0</formula>
    </cfRule>
  </conditionalFormatting>
  <conditionalFormatting sqref="F838">
    <cfRule type="cellIs" dxfId="25" priority="29" stopIfTrue="1" operator="equal">
      <formula>0</formula>
    </cfRule>
  </conditionalFormatting>
  <conditionalFormatting sqref="F184:F185">
    <cfRule type="cellIs" dxfId="24" priority="28" stopIfTrue="1" operator="equal">
      <formula>0</formula>
    </cfRule>
  </conditionalFormatting>
  <conditionalFormatting sqref="F167">
    <cfRule type="cellIs" dxfId="23" priority="27" stopIfTrue="1" operator="equal">
      <formula>0</formula>
    </cfRule>
  </conditionalFormatting>
  <conditionalFormatting sqref="F789">
    <cfRule type="cellIs" dxfId="22" priority="26" stopIfTrue="1" operator="equal">
      <formula>0</formula>
    </cfRule>
  </conditionalFormatting>
  <conditionalFormatting sqref="F808">
    <cfRule type="cellIs" dxfId="21" priority="25" stopIfTrue="1" operator="equal">
      <formula>0</formula>
    </cfRule>
  </conditionalFormatting>
  <conditionalFormatting sqref="F807">
    <cfRule type="cellIs" dxfId="20" priority="24" stopIfTrue="1" operator="equal">
      <formula>0</formula>
    </cfRule>
  </conditionalFormatting>
  <conditionalFormatting sqref="F59 F127:F128 F109:F120 F123:F125 F87:F90 F93:F94 F34:F55">
    <cfRule type="cellIs" dxfId="19" priority="23" stopIfTrue="1" operator="equal">
      <formula>0</formula>
    </cfRule>
  </conditionalFormatting>
  <conditionalFormatting sqref="F85">
    <cfRule type="cellIs" dxfId="18" priority="22" stopIfTrue="1" operator="equal">
      <formula>0</formula>
    </cfRule>
  </conditionalFormatting>
  <conditionalFormatting sqref="F86">
    <cfRule type="cellIs" dxfId="17" priority="21" stopIfTrue="1" operator="equal">
      <formula>0</formula>
    </cfRule>
  </conditionalFormatting>
  <conditionalFormatting sqref="F107">
    <cfRule type="cellIs" dxfId="16" priority="18" stopIfTrue="1" operator="equal">
      <formula>0</formula>
    </cfRule>
  </conditionalFormatting>
  <conditionalFormatting sqref="F79">
    <cfRule type="cellIs" dxfId="15" priority="17" stopIfTrue="1" operator="equal">
      <formula>0</formula>
    </cfRule>
  </conditionalFormatting>
  <conditionalFormatting sqref="F56:F57">
    <cfRule type="cellIs" dxfId="14" priority="16" stopIfTrue="1" operator="equal">
      <formula>0</formula>
    </cfRule>
  </conditionalFormatting>
  <conditionalFormatting sqref="F126">
    <cfRule type="cellIs" dxfId="13" priority="15" stopIfTrue="1" operator="equal">
      <formula>0</formula>
    </cfRule>
  </conditionalFormatting>
  <conditionalFormatting sqref="F121">
    <cfRule type="cellIs" dxfId="12" priority="13" stopIfTrue="1" operator="equal">
      <formula>0</formula>
    </cfRule>
  </conditionalFormatting>
  <conditionalFormatting sqref="F122">
    <cfRule type="cellIs" dxfId="11" priority="12" stopIfTrue="1" operator="equal">
      <formula>0</formula>
    </cfRule>
  </conditionalFormatting>
  <conditionalFormatting sqref="F91:F92">
    <cfRule type="cellIs" dxfId="10" priority="11" stopIfTrue="1" operator="equal">
      <formula>0</formula>
    </cfRule>
  </conditionalFormatting>
  <conditionalFormatting sqref="F78">
    <cfRule type="cellIs" dxfId="9" priority="10" stopIfTrue="1" operator="equal">
      <formula>0</formula>
    </cfRule>
  </conditionalFormatting>
  <conditionalFormatting sqref="F994">
    <cfRule type="cellIs" dxfId="8" priority="9" stopIfTrue="1" operator="equal">
      <formula>0</formula>
    </cfRule>
  </conditionalFormatting>
  <conditionalFormatting sqref="F58">
    <cfRule type="cellIs" dxfId="7" priority="8" stopIfTrue="1" operator="equal">
      <formula>0</formula>
    </cfRule>
  </conditionalFormatting>
  <conditionalFormatting sqref="F60">
    <cfRule type="cellIs" dxfId="6" priority="7" stopIfTrue="1" operator="equal">
      <formula>0</formula>
    </cfRule>
  </conditionalFormatting>
  <conditionalFormatting sqref="F95">
    <cfRule type="cellIs" dxfId="5" priority="6" stopIfTrue="1" operator="equal">
      <formula>0</formula>
    </cfRule>
  </conditionalFormatting>
  <conditionalFormatting sqref="F63:F65">
    <cfRule type="cellIs" dxfId="4" priority="5" stopIfTrue="1" operator="equal">
      <formula>0</formula>
    </cfRule>
  </conditionalFormatting>
  <conditionalFormatting sqref="F68:F74">
    <cfRule type="cellIs" dxfId="3" priority="4" stopIfTrue="1" operator="equal">
      <formula>0</formula>
    </cfRule>
  </conditionalFormatting>
  <conditionalFormatting sqref="F67">
    <cfRule type="cellIs" dxfId="2" priority="3" stopIfTrue="1" operator="equal">
      <formula>0</formula>
    </cfRule>
  </conditionalFormatting>
  <conditionalFormatting sqref="F66">
    <cfRule type="cellIs" dxfId="1" priority="2" stopIfTrue="1" operator="equal">
      <formula>0</formula>
    </cfRule>
  </conditionalFormatting>
  <conditionalFormatting sqref="F76">
    <cfRule type="cellIs" dxfId="0" priority="1" stopIfTrue="1" operator="equal">
      <formula>0</formula>
    </cfRule>
  </conditionalFormatting>
  <pageMargins left="0.7" right="0.7" top="0.75" bottom="0.75" header="0.3" footer="0.3"/>
  <pageSetup paperSize="9" scale="96" orientation="portrait" r:id="rId1"/>
  <rowBreaks count="22" manualBreakCount="22">
    <brk id="84" max="6" man="1"/>
    <brk id="128" max="6" man="1"/>
    <brk id="177" max="6" man="1"/>
    <brk id="223" max="6" man="1"/>
    <brk id="263" max="6" man="1"/>
    <brk id="300" max="6" man="1"/>
    <brk id="348" max="6" man="1"/>
    <brk id="390" max="6" man="1"/>
    <brk id="429" max="6" man="1"/>
    <brk id="476" max="6" man="1"/>
    <brk id="516" max="6" man="1"/>
    <brk id="598" max="6" man="1"/>
    <brk id="635" max="6" man="1"/>
    <brk id="673" max="6" man="1"/>
    <brk id="717" max="6" man="1"/>
    <brk id="756" max="6" man="1"/>
    <brk id="794" max="6" man="1"/>
    <brk id="841" max="6" man="1"/>
    <brk id="869" max="6" man="1"/>
    <brk id="902" max="6" man="1"/>
    <brk id="938" max="6" man="1"/>
    <brk id="97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ELECTRICAL SERVICES</vt:lpstr>
      <vt:lpstr>'ELECTRICAL SERVICES'!Print_Area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EDSON</dc:creator>
  <cp:lastModifiedBy>Benard</cp:lastModifiedBy>
  <cp:lastPrinted>2016-03-18T09:23:29Z</cp:lastPrinted>
  <dcterms:created xsi:type="dcterms:W3CDTF">2015-04-15T07:46:46Z</dcterms:created>
  <dcterms:modified xsi:type="dcterms:W3CDTF">2020-08-16T16:13:58Z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68f11155-6fc5-40ac-85de-40465cdc8e47</vt:lpwstr>
  </property>
</Properties>
</file>